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0-oct/"/>
    </mc:Choice>
  </mc:AlternateContent>
  <xr:revisionPtr revIDLastSave="0" documentId="13_ncr:1_{DE81F4DB-CE80-474B-B042-E6E723EAC13C}" xr6:coauthVersionLast="47" xr6:coauthVersionMax="47" xr10:uidLastSave="{00000000-0000-0000-0000-000000000000}"/>
  <bookViews>
    <workbookView xWindow="16800" yWindow="500" windowWidth="16800" windowHeight="19320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E. Traspasada Pto. Entrega" sheetId="5" r:id="rId5"/>
    <sheet name="Anexo I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Fill" hidden="1">'[1]Reactivos punta'!#REF!</definedName>
    <definedName name="_PER5">[2]Resumen!$O$122:$R$147</definedName>
    <definedName name="_PER6">[3]Resumen!$O$119:$R$132</definedName>
    <definedName name="AD_o">#REF!</definedName>
    <definedName name="BARRAS">#REF!</definedName>
    <definedName name="BARRAS_2">#REF!</definedName>
    <definedName name="CPI_o">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>#REF!</definedName>
    <definedName name="ProrrataD">'[5]Prorrata Zonal y Dedicada'!$B$64:$AB$79</definedName>
    <definedName name="ProrrataN_A">#REF!</definedName>
    <definedName name="ProrrataNE">#REF!</definedName>
    <definedName name="ProrrataNN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5" l="1"/>
  <c r="C27" i="4"/>
  <c r="C28" i="4" s="1"/>
  <c r="C26" i="4"/>
  <c r="C25" i="4"/>
  <c r="J10" i="5" l="1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8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11" i="4"/>
  <c r="C10" i="4"/>
  <c r="C4" i="4"/>
  <c r="G8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10" i="2"/>
  <c r="F33" i="2"/>
  <c r="F32" i="2"/>
  <c r="F31" i="2"/>
  <c r="F30" i="2"/>
  <c r="F29" i="2"/>
  <c r="F28" i="2"/>
  <c r="F27" i="2"/>
  <c r="F26" i="2"/>
  <c r="F25" i="2"/>
  <c r="F24" i="2"/>
  <c r="F23" i="2"/>
  <c r="F11" i="2"/>
  <c r="F12" i="2"/>
  <c r="F13" i="2"/>
  <c r="F14" i="2"/>
  <c r="F15" i="2"/>
  <c r="F16" i="2"/>
  <c r="F17" i="2"/>
  <c r="F18" i="2"/>
  <c r="F19" i="2"/>
  <c r="F20" i="2"/>
  <c r="F21" i="2"/>
  <c r="F22" i="2"/>
  <c r="F8" i="2" l="1"/>
  <c r="J10" i="2" l="1"/>
  <c r="N119" i="7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F61" i="7" s="1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B730" i="2" l="1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C3" i="4" l="1"/>
  <c r="A10" i="5"/>
  <c r="A11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C8" i="4"/>
  <c r="B10" i="2"/>
  <c r="C12" i="2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106" i="2"/>
  <c r="B107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C11" i="5" l="1"/>
  <c r="D11" i="5"/>
  <c r="C10" i="5"/>
  <c r="D10" i="5"/>
  <c r="A12" i="5"/>
  <c r="C8" i="2"/>
  <c r="B8" i="2"/>
  <c r="D8" i="1"/>
  <c r="C8" i="1"/>
  <c r="B8" i="1"/>
  <c r="C14" i="4" l="1"/>
  <c r="A13" i="5"/>
  <c r="C12" i="5"/>
  <c r="D12" i="5"/>
  <c r="J15" i="2"/>
  <c r="D235" i="2" s="1"/>
  <c r="I235" i="5" s="1"/>
  <c r="K235" i="5" s="1"/>
  <c r="J16" i="2"/>
  <c r="E10" i="2" s="1"/>
  <c r="D13" i="5" l="1"/>
  <c r="C13" i="5"/>
  <c r="A14" i="5"/>
  <c r="E394" i="2"/>
  <c r="D10" i="2"/>
  <c r="I10" i="5" s="1"/>
  <c r="D586" i="2"/>
  <c r="I586" i="5" s="1"/>
  <c r="K586" i="5" s="1"/>
  <c r="D330" i="2"/>
  <c r="I330" i="5" s="1"/>
  <c r="K330" i="5" s="1"/>
  <c r="D74" i="2"/>
  <c r="I74" i="5" s="1"/>
  <c r="K74" i="5" s="1"/>
  <c r="D553" i="2"/>
  <c r="I553" i="5" s="1"/>
  <c r="K553" i="5" s="1"/>
  <c r="D297" i="2"/>
  <c r="I297" i="5" s="1"/>
  <c r="K297" i="5" s="1"/>
  <c r="D41" i="2"/>
  <c r="I41" i="5" s="1"/>
  <c r="K41" i="5" s="1"/>
  <c r="D520" i="2"/>
  <c r="I520" i="5" s="1"/>
  <c r="K520" i="5" s="1"/>
  <c r="D264" i="2"/>
  <c r="I264" i="5" s="1"/>
  <c r="K264" i="5" s="1"/>
  <c r="D743" i="2"/>
  <c r="I743" i="5" s="1"/>
  <c r="K743" i="5" s="1"/>
  <c r="D487" i="2"/>
  <c r="I487" i="5" s="1"/>
  <c r="K487" i="5" s="1"/>
  <c r="D231" i="2"/>
  <c r="I231" i="5" s="1"/>
  <c r="K231" i="5" s="1"/>
  <c r="D710" i="2"/>
  <c r="I710" i="5" s="1"/>
  <c r="K710" i="5" s="1"/>
  <c r="D454" i="2"/>
  <c r="I454" i="5" s="1"/>
  <c r="K454" i="5" s="1"/>
  <c r="D198" i="2"/>
  <c r="I198" i="5" s="1"/>
  <c r="K198" i="5" s="1"/>
  <c r="D677" i="2"/>
  <c r="I677" i="5" s="1"/>
  <c r="K677" i="5" s="1"/>
  <c r="D421" i="2"/>
  <c r="I421" i="5" s="1"/>
  <c r="K421" i="5" s="1"/>
  <c r="D165" i="2"/>
  <c r="I165" i="5" s="1"/>
  <c r="K165" i="5" s="1"/>
  <c r="D644" i="2"/>
  <c r="I644" i="5" s="1"/>
  <c r="K644" i="5" s="1"/>
  <c r="D388" i="2"/>
  <c r="I388" i="5" s="1"/>
  <c r="K388" i="5" s="1"/>
  <c r="D132" i="2"/>
  <c r="I132" i="5" s="1"/>
  <c r="K132" i="5" s="1"/>
  <c r="D611" i="2"/>
  <c r="I611" i="5" s="1"/>
  <c r="K611" i="5" s="1"/>
  <c r="D355" i="2"/>
  <c r="I355" i="5" s="1"/>
  <c r="K355" i="5" s="1"/>
  <c r="D99" i="2"/>
  <c r="I99" i="5" s="1"/>
  <c r="K99" i="5" s="1"/>
  <c r="D514" i="2"/>
  <c r="I514" i="5" s="1"/>
  <c r="K514" i="5" s="1"/>
  <c r="D258" i="2"/>
  <c r="I258" i="5" s="1"/>
  <c r="K258" i="5" s="1"/>
  <c r="D722" i="2"/>
  <c r="I722" i="5" s="1"/>
  <c r="K722" i="5" s="1"/>
  <c r="D721" i="2"/>
  <c r="I721" i="5" s="1"/>
  <c r="K721" i="5" s="1"/>
  <c r="D704" i="2"/>
  <c r="I704" i="5" s="1"/>
  <c r="K704" i="5" s="1"/>
  <c r="D448" i="2"/>
  <c r="I448" i="5" s="1"/>
  <c r="K448" i="5" s="1"/>
  <c r="D192" i="2"/>
  <c r="I192" i="5" s="1"/>
  <c r="K192" i="5" s="1"/>
  <c r="D609" i="2"/>
  <c r="I609" i="5" s="1"/>
  <c r="K609" i="5" s="1"/>
  <c r="D671" i="2"/>
  <c r="I671" i="5" s="1"/>
  <c r="K671" i="5" s="1"/>
  <c r="D415" i="2"/>
  <c r="I415" i="5" s="1"/>
  <c r="K415" i="5" s="1"/>
  <c r="D159" i="2"/>
  <c r="I159" i="5" s="1"/>
  <c r="K159" i="5" s="1"/>
  <c r="D718" i="2"/>
  <c r="I718" i="5" s="1"/>
  <c r="K718" i="5" s="1"/>
  <c r="D462" i="2"/>
  <c r="I462" i="5" s="1"/>
  <c r="K462" i="5" s="1"/>
  <c r="D206" i="2"/>
  <c r="I206" i="5" s="1"/>
  <c r="K206" i="5" s="1"/>
  <c r="D49" i="2"/>
  <c r="I49" i="5" s="1"/>
  <c r="K49" i="5" s="1"/>
  <c r="D509" i="2"/>
  <c r="I509" i="5" s="1"/>
  <c r="K509" i="5" s="1"/>
  <c r="D253" i="2"/>
  <c r="I253" i="5" s="1"/>
  <c r="K253" i="5" s="1"/>
  <c r="D748" i="2"/>
  <c r="I748" i="5" s="1"/>
  <c r="K748" i="5" s="1"/>
  <c r="D444" i="2"/>
  <c r="I444" i="5" s="1"/>
  <c r="K444" i="5" s="1"/>
  <c r="D188" i="2"/>
  <c r="I188" i="5" s="1"/>
  <c r="K188" i="5" s="1"/>
  <c r="D731" i="2"/>
  <c r="I731" i="5" s="1"/>
  <c r="K731" i="5" s="1"/>
  <c r="D475" i="2"/>
  <c r="I475" i="5" s="1"/>
  <c r="K475" i="5" s="1"/>
  <c r="D219" i="2"/>
  <c r="I219" i="5" s="1"/>
  <c r="K219" i="5" s="1"/>
  <c r="D570" i="2"/>
  <c r="I570" i="5" s="1"/>
  <c r="K570" i="5" s="1"/>
  <c r="D314" i="2"/>
  <c r="I314" i="5" s="1"/>
  <c r="K314" i="5" s="1"/>
  <c r="D58" i="2"/>
  <c r="I58" i="5" s="1"/>
  <c r="K58" i="5" s="1"/>
  <c r="D537" i="2"/>
  <c r="I537" i="5" s="1"/>
  <c r="K537" i="5" s="1"/>
  <c r="D281" i="2"/>
  <c r="I281" i="5" s="1"/>
  <c r="K281" i="5" s="1"/>
  <c r="D25" i="2"/>
  <c r="I25" i="5" s="1"/>
  <c r="K25" i="5" s="1"/>
  <c r="D504" i="2"/>
  <c r="I504" i="5" s="1"/>
  <c r="K504" i="5" s="1"/>
  <c r="D248" i="2"/>
  <c r="I248" i="5" s="1"/>
  <c r="K248" i="5" s="1"/>
  <c r="D727" i="2"/>
  <c r="I727" i="5" s="1"/>
  <c r="K727" i="5" s="1"/>
  <c r="D471" i="2"/>
  <c r="I471" i="5" s="1"/>
  <c r="K471" i="5" s="1"/>
  <c r="D215" i="2"/>
  <c r="I215" i="5" s="1"/>
  <c r="K215" i="5" s="1"/>
  <c r="D694" i="2"/>
  <c r="I694" i="5" s="1"/>
  <c r="K694" i="5" s="1"/>
  <c r="D438" i="2"/>
  <c r="I438" i="5" s="1"/>
  <c r="K438" i="5" s="1"/>
  <c r="D182" i="2"/>
  <c r="I182" i="5" s="1"/>
  <c r="K182" i="5" s="1"/>
  <c r="D661" i="2"/>
  <c r="I661" i="5" s="1"/>
  <c r="K661" i="5" s="1"/>
  <c r="D405" i="2"/>
  <c r="I405" i="5" s="1"/>
  <c r="K405" i="5" s="1"/>
  <c r="D149" i="2"/>
  <c r="I149" i="5" s="1"/>
  <c r="K149" i="5" s="1"/>
  <c r="D628" i="2"/>
  <c r="I628" i="5" s="1"/>
  <c r="K628" i="5" s="1"/>
  <c r="D372" i="2"/>
  <c r="I372" i="5" s="1"/>
  <c r="K372" i="5" s="1"/>
  <c r="D116" i="2"/>
  <c r="I116" i="5" s="1"/>
  <c r="K116" i="5" s="1"/>
  <c r="D595" i="2"/>
  <c r="I595" i="5" s="1"/>
  <c r="K595" i="5" s="1"/>
  <c r="D339" i="2"/>
  <c r="I339" i="5" s="1"/>
  <c r="K339" i="5" s="1"/>
  <c r="D83" i="2"/>
  <c r="I83" i="5" s="1"/>
  <c r="K83" i="5" s="1"/>
  <c r="D498" i="2"/>
  <c r="I498" i="5" s="1"/>
  <c r="K498" i="5" s="1"/>
  <c r="D242" i="2"/>
  <c r="I242" i="5" s="1"/>
  <c r="K242" i="5" s="1"/>
  <c r="D737" i="2"/>
  <c r="I737" i="5" s="1"/>
  <c r="K737" i="5" s="1"/>
  <c r="D657" i="2"/>
  <c r="I657" i="5" s="1"/>
  <c r="K657" i="5" s="1"/>
  <c r="D688" i="2"/>
  <c r="I688" i="5" s="1"/>
  <c r="K688" i="5" s="1"/>
  <c r="D432" i="2"/>
  <c r="I432" i="5" s="1"/>
  <c r="K432" i="5" s="1"/>
  <c r="D176" i="2"/>
  <c r="I176" i="5" s="1"/>
  <c r="K176" i="5" s="1"/>
  <c r="D577" i="2"/>
  <c r="I577" i="5" s="1"/>
  <c r="K577" i="5" s="1"/>
  <c r="D655" i="2"/>
  <c r="I655" i="5" s="1"/>
  <c r="K655" i="5" s="1"/>
  <c r="D399" i="2"/>
  <c r="I399" i="5" s="1"/>
  <c r="K399" i="5" s="1"/>
  <c r="D143" i="2"/>
  <c r="I143" i="5" s="1"/>
  <c r="K143" i="5" s="1"/>
  <c r="D702" i="2"/>
  <c r="I702" i="5" s="1"/>
  <c r="K702" i="5" s="1"/>
  <c r="D446" i="2"/>
  <c r="I446" i="5" s="1"/>
  <c r="K446" i="5" s="1"/>
  <c r="D190" i="2"/>
  <c r="I190" i="5" s="1"/>
  <c r="K190" i="5" s="1"/>
  <c r="D749" i="2"/>
  <c r="I749" i="5" s="1"/>
  <c r="K749" i="5" s="1"/>
  <c r="D493" i="2"/>
  <c r="I493" i="5" s="1"/>
  <c r="K493" i="5" s="1"/>
  <c r="D237" i="2"/>
  <c r="I237" i="5" s="1"/>
  <c r="K237" i="5" s="1"/>
  <c r="D716" i="2"/>
  <c r="I716" i="5" s="1"/>
  <c r="K716" i="5" s="1"/>
  <c r="D428" i="2"/>
  <c r="I428" i="5" s="1"/>
  <c r="K428" i="5" s="1"/>
  <c r="D172" i="2"/>
  <c r="I172" i="5" s="1"/>
  <c r="K172" i="5" s="1"/>
  <c r="D715" i="2"/>
  <c r="I715" i="5" s="1"/>
  <c r="K715" i="5" s="1"/>
  <c r="D459" i="2"/>
  <c r="I459" i="5" s="1"/>
  <c r="K459" i="5" s="1"/>
  <c r="D203" i="2"/>
  <c r="I203" i="5" s="1"/>
  <c r="K203" i="5" s="1"/>
  <c r="D554" i="2"/>
  <c r="I554" i="5" s="1"/>
  <c r="K554" i="5" s="1"/>
  <c r="D298" i="2"/>
  <c r="I298" i="5" s="1"/>
  <c r="K298" i="5" s="1"/>
  <c r="D42" i="2"/>
  <c r="I42" i="5" s="1"/>
  <c r="K42" i="5" s="1"/>
  <c r="D521" i="2"/>
  <c r="I521" i="5" s="1"/>
  <c r="K521" i="5" s="1"/>
  <c r="D265" i="2"/>
  <c r="I265" i="5" s="1"/>
  <c r="K265" i="5" s="1"/>
  <c r="D744" i="2"/>
  <c r="I744" i="5" s="1"/>
  <c r="K744" i="5" s="1"/>
  <c r="D488" i="2"/>
  <c r="I488" i="5" s="1"/>
  <c r="K488" i="5" s="1"/>
  <c r="D232" i="2"/>
  <c r="I232" i="5" s="1"/>
  <c r="K232" i="5" s="1"/>
  <c r="D711" i="2"/>
  <c r="I711" i="5" s="1"/>
  <c r="K711" i="5" s="1"/>
  <c r="D455" i="2"/>
  <c r="I455" i="5" s="1"/>
  <c r="K455" i="5" s="1"/>
  <c r="D199" i="2"/>
  <c r="I199" i="5" s="1"/>
  <c r="K199" i="5" s="1"/>
  <c r="D678" i="2"/>
  <c r="I678" i="5" s="1"/>
  <c r="K678" i="5" s="1"/>
  <c r="D422" i="2"/>
  <c r="I422" i="5" s="1"/>
  <c r="K422" i="5" s="1"/>
  <c r="D166" i="2"/>
  <c r="I166" i="5" s="1"/>
  <c r="K166" i="5" s="1"/>
  <c r="D645" i="2"/>
  <c r="I645" i="5" s="1"/>
  <c r="K645" i="5" s="1"/>
  <c r="D389" i="2"/>
  <c r="I389" i="5" s="1"/>
  <c r="K389" i="5" s="1"/>
  <c r="D133" i="2"/>
  <c r="I133" i="5" s="1"/>
  <c r="K133" i="5" s="1"/>
  <c r="D612" i="2"/>
  <c r="I612" i="5" s="1"/>
  <c r="K612" i="5" s="1"/>
  <c r="D356" i="2"/>
  <c r="I356" i="5" s="1"/>
  <c r="K356" i="5" s="1"/>
  <c r="D100" i="2"/>
  <c r="I100" i="5" s="1"/>
  <c r="K100" i="5" s="1"/>
  <c r="D579" i="2"/>
  <c r="I579" i="5" s="1"/>
  <c r="K579" i="5" s="1"/>
  <c r="D323" i="2"/>
  <c r="I323" i="5" s="1"/>
  <c r="K323" i="5" s="1"/>
  <c r="D67" i="2"/>
  <c r="I67" i="5" s="1"/>
  <c r="K67" i="5" s="1"/>
  <c r="D482" i="2"/>
  <c r="I482" i="5" s="1"/>
  <c r="K482" i="5" s="1"/>
  <c r="D226" i="2"/>
  <c r="I226" i="5" s="1"/>
  <c r="K226" i="5" s="1"/>
  <c r="D593" i="2"/>
  <c r="I593" i="5" s="1"/>
  <c r="K593" i="5" s="1"/>
  <c r="D625" i="2"/>
  <c r="I625" i="5" s="1"/>
  <c r="K625" i="5" s="1"/>
  <c r="D672" i="2"/>
  <c r="I672" i="5" s="1"/>
  <c r="K672" i="5" s="1"/>
  <c r="D416" i="2"/>
  <c r="I416" i="5" s="1"/>
  <c r="K416" i="5" s="1"/>
  <c r="D160" i="2"/>
  <c r="I160" i="5" s="1"/>
  <c r="K160" i="5" s="1"/>
  <c r="D545" i="2"/>
  <c r="I545" i="5" s="1"/>
  <c r="K545" i="5" s="1"/>
  <c r="D639" i="2"/>
  <c r="I639" i="5" s="1"/>
  <c r="K639" i="5" s="1"/>
  <c r="D383" i="2"/>
  <c r="I383" i="5" s="1"/>
  <c r="K383" i="5" s="1"/>
  <c r="D127" i="2"/>
  <c r="I127" i="5" s="1"/>
  <c r="K127" i="5" s="1"/>
  <c r="D686" i="2"/>
  <c r="I686" i="5" s="1"/>
  <c r="K686" i="5" s="1"/>
  <c r="D430" i="2"/>
  <c r="I430" i="5" s="1"/>
  <c r="K430" i="5" s="1"/>
  <c r="D174" i="2"/>
  <c r="I174" i="5" s="1"/>
  <c r="K174" i="5" s="1"/>
  <c r="D733" i="2"/>
  <c r="I733" i="5" s="1"/>
  <c r="K733" i="5" s="1"/>
  <c r="D477" i="2"/>
  <c r="I477" i="5" s="1"/>
  <c r="K477" i="5" s="1"/>
  <c r="D221" i="2"/>
  <c r="I221" i="5" s="1"/>
  <c r="K221" i="5" s="1"/>
  <c r="D700" i="2"/>
  <c r="I700" i="5" s="1"/>
  <c r="K700" i="5" s="1"/>
  <c r="D412" i="2"/>
  <c r="I412" i="5" s="1"/>
  <c r="K412" i="5" s="1"/>
  <c r="D156" i="2"/>
  <c r="I156" i="5" s="1"/>
  <c r="K156" i="5" s="1"/>
  <c r="D699" i="2"/>
  <c r="I699" i="5" s="1"/>
  <c r="K699" i="5" s="1"/>
  <c r="D443" i="2"/>
  <c r="I443" i="5" s="1"/>
  <c r="K443" i="5" s="1"/>
  <c r="D187" i="2"/>
  <c r="I187" i="5" s="1"/>
  <c r="K187" i="5" s="1"/>
  <c r="D538" i="2"/>
  <c r="I538" i="5" s="1"/>
  <c r="K538" i="5" s="1"/>
  <c r="D282" i="2"/>
  <c r="I282" i="5" s="1"/>
  <c r="K282" i="5" s="1"/>
  <c r="D26" i="2"/>
  <c r="I26" i="5" s="1"/>
  <c r="K26" i="5" s="1"/>
  <c r="D505" i="2"/>
  <c r="I505" i="5" s="1"/>
  <c r="K505" i="5" s="1"/>
  <c r="D249" i="2"/>
  <c r="I249" i="5" s="1"/>
  <c r="K249" i="5" s="1"/>
  <c r="D728" i="2"/>
  <c r="I728" i="5" s="1"/>
  <c r="K728" i="5" s="1"/>
  <c r="D472" i="2"/>
  <c r="I472" i="5" s="1"/>
  <c r="K472" i="5" s="1"/>
  <c r="D216" i="2"/>
  <c r="I216" i="5" s="1"/>
  <c r="K216" i="5" s="1"/>
  <c r="D695" i="2"/>
  <c r="I695" i="5" s="1"/>
  <c r="K695" i="5" s="1"/>
  <c r="D439" i="2"/>
  <c r="I439" i="5" s="1"/>
  <c r="K439" i="5" s="1"/>
  <c r="D183" i="2"/>
  <c r="I183" i="5" s="1"/>
  <c r="K183" i="5" s="1"/>
  <c r="D662" i="2"/>
  <c r="I662" i="5" s="1"/>
  <c r="K662" i="5" s="1"/>
  <c r="D406" i="2"/>
  <c r="I406" i="5" s="1"/>
  <c r="K406" i="5" s="1"/>
  <c r="D150" i="2"/>
  <c r="I150" i="5" s="1"/>
  <c r="K150" i="5" s="1"/>
  <c r="D629" i="2"/>
  <c r="I629" i="5" s="1"/>
  <c r="K629" i="5" s="1"/>
  <c r="D373" i="2"/>
  <c r="I373" i="5" s="1"/>
  <c r="K373" i="5" s="1"/>
  <c r="D117" i="2"/>
  <c r="I117" i="5" s="1"/>
  <c r="K117" i="5" s="1"/>
  <c r="D596" i="2"/>
  <c r="I596" i="5" s="1"/>
  <c r="K596" i="5" s="1"/>
  <c r="D340" i="2"/>
  <c r="I340" i="5" s="1"/>
  <c r="K340" i="5" s="1"/>
  <c r="D84" i="2"/>
  <c r="I84" i="5" s="1"/>
  <c r="K84" i="5" s="1"/>
  <c r="D563" i="2"/>
  <c r="I563" i="5" s="1"/>
  <c r="K563" i="5" s="1"/>
  <c r="D307" i="2"/>
  <c r="I307" i="5" s="1"/>
  <c r="K307" i="5" s="1"/>
  <c r="D51" i="2"/>
  <c r="I51" i="5" s="1"/>
  <c r="K51" i="5" s="1"/>
  <c r="D466" i="2"/>
  <c r="I466" i="5" s="1"/>
  <c r="K466" i="5" s="1"/>
  <c r="D210" i="2"/>
  <c r="I210" i="5" s="1"/>
  <c r="K210" i="5" s="1"/>
  <c r="D481" i="2"/>
  <c r="I481" i="5" s="1"/>
  <c r="K481" i="5" s="1"/>
  <c r="D561" i="2"/>
  <c r="I561" i="5" s="1"/>
  <c r="K561" i="5" s="1"/>
  <c r="D656" i="2"/>
  <c r="I656" i="5" s="1"/>
  <c r="K656" i="5" s="1"/>
  <c r="D400" i="2"/>
  <c r="I400" i="5" s="1"/>
  <c r="K400" i="5" s="1"/>
  <c r="D144" i="2"/>
  <c r="I144" i="5" s="1"/>
  <c r="K144" i="5" s="1"/>
  <c r="D513" i="2"/>
  <c r="I513" i="5" s="1"/>
  <c r="K513" i="5" s="1"/>
  <c r="D623" i="2"/>
  <c r="I623" i="5" s="1"/>
  <c r="K623" i="5" s="1"/>
  <c r="D367" i="2"/>
  <c r="I367" i="5" s="1"/>
  <c r="K367" i="5" s="1"/>
  <c r="D111" i="2"/>
  <c r="I111" i="5" s="1"/>
  <c r="K111" i="5" s="1"/>
  <c r="D670" i="2"/>
  <c r="I670" i="5" s="1"/>
  <c r="K670" i="5" s="1"/>
  <c r="D414" i="2"/>
  <c r="I414" i="5" s="1"/>
  <c r="K414" i="5" s="1"/>
  <c r="D158" i="2"/>
  <c r="I158" i="5" s="1"/>
  <c r="K158" i="5" s="1"/>
  <c r="D717" i="2"/>
  <c r="I717" i="5" s="1"/>
  <c r="K717" i="5" s="1"/>
  <c r="D461" i="2"/>
  <c r="I461" i="5" s="1"/>
  <c r="K461" i="5" s="1"/>
  <c r="D205" i="2"/>
  <c r="I205" i="5" s="1"/>
  <c r="K205" i="5" s="1"/>
  <c r="D684" i="2"/>
  <c r="I684" i="5" s="1"/>
  <c r="K684" i="5" s="1"/>
  <c r="D396" i="2"/>
  <c r="I396" i="5" s="1"/>
  <c r="K396" i="5" s="1"/>
  <c r="D140" i="2"/>
  <c r="I140" i="5" s="1"/>
  <c r="K140" i="5" s="1"/>
  <c r="D683" i="2"/>
  <c r="I683" i="5" s="1"/>
  <c r="K683" i="5" s="1"/>
  <c r="D427" i="2"/>
  <c r="I427" i="5" s="1"/>
  <c r="K427" i="5" s="1"/>
  <c r="D171" i="2"/>
  <c r="I171" i="5" s="1"/>
  <c r="K171" i="5" s="1"/>
  <c r="D522" i="2"/>
  <c r="I522" i="5" s="1"/>
  <c r="K522" i="5" s="1"/>
  <c r="D266" i="2"/>
  <c r="I266" i="5" s="1"/>
  <c r="K266" i="5" s="1"/>
  <c r="D745" i="2"/>
  <c r="I745" i="5" s="1"/>
  <c r="K745" i="5" s="1"/>
  <c r="D489" i="2"/>
  <c r="I489" i="5" s="1"/>
  <c r="K489" i="5" s="1"/>
  <c r="D233" i="2"/>
  <c r="I233" i="5" s="1"/>
  <c r="K233" i="5" s="1"/>
  <c r="D712" i="2"/>
  <c r="I712" i="5" s="1"/>
  <c r="K712" i="5" s="1"/>
  <c r="D456" i="2"/>
  <c r="I456" i="5" s="1"/>
  <c r="K456" i="5" s="1"/>
  <c r="D200" i="2"/>
  <c r="I200" i="5" s="1"/>
  <c r="K200" i="5" s="1"/>
  <c r="D679" i="2"/>
  <c r="I679" i="5" s="1"/>
  <c r="K679" i="5" s="1"/>
  <c r="D423" i="2"/>
  <c r="I423" i="5" s="1"/>
  <c r="K423" i="5" s="1"/>
  <c r="D167" i="2"/>
  <c r="I167" i="5" s="1"/>
  <c r="K167" i="5" s="1"/>
  <c r="D646" i="2"/>
  <c r="I646" i="5" s="1"/>
  <c r="K646" i="5" s="1"/>
  <c r="D390" i="2"/>
  <c r="I390" i="5" s="1"/>
  <c r="K390" i="5" s="1"/>
  <c r="D134" i="2"/>
  <c r="I134" i="5" s="1"/>
  <c r="K134" i="5" s="1"/>
  <c r="D613" i="2"/>
  <c r="I613" i="5" s="1"/>
  <c r="K613" i="5" s="1"/>
  <c r="D357" i="2"/>
  <c r="I357" i="5" s="1"/>
  <c r="K357" i="5" s="1"/>
  <c r="D101" i="2"/>
  <c r="I101" i="5" s="1"/>
  <c r="K101" i="5" s="1"/>
  <c r="D580" i="2"/>
  <c r="I580" i="5" s="1"/>
  <c r="K580" i="5" s="1"/>
  <c r="D324" i="2"/>
  <c r="I324" i="5" s="1"/>
  <c r="K324" i="5" s="1"/>
  <c r="D68" i="2"/>
  <c r="I68" i="5" s="1"/>
  <c r="K68" i="5" s="1"/>
  <c r="D547" i="2"/>
  <c r="I547" i="5" s="1"/>
  <c r="K547" i="5" s="1"/>
  <c r="D291" i="2"/>
  <c r="I291" i="5" s="1"/>
  <c r="K291" i="5" s="1"/>
  <c r="D35" i="2"/>
  <c r="I35" i="5" s="1"/>
  <c r="K35" i="5" s="1"/>
  <c r="D450" i="2"/>
  <c r="I450" i="5" s="1"/>
  <c r="K450" i="5" s="1"/>
  <c r="D194" i="2"/>
  <c r="I194" i="5" s="1"/>
  <c r="K194" i="5" s="1"/>
  <c r="D337" i="2"/>
  <c r="I337" i="5" s="1"/>
  <c r="K337" i="5" s="1"/>
  <c r="D529" i="2"/>
  <c r="I529" i="5" s="1"/>
  <c r="K529" i="5" s="1"/>
  <c r="D640" i="2"/>
  <c r="I640" i="5" s="1"/>
  <c r="K640" i="5" s="1"/>
  <c r="D384" i="2"/>
  <c r="I384" i="5" s="1"/>
  <c r="K384" i="5" s="1"/>
  <c r="D128" i="2"/>
  <c r="I128" i="5" s="1"/>
  <c r="K128" i="5" s="1"/>
  <c r="D465" i="2"/>
  <c r="I465" i="5" s="1"/>
  <c r="K465" i="5" s="1"/>
  <c r="D607" i="2"/>
  <c r="I607" i="5" s="1"/>
  <c r="K607" i="5" s="1"/>
  <c r="D351" i="2"/>
  <c r="I351" i="5" s="1"/>
  <c r="K351" i="5" s="1"/>
  <c r="D95" i="2"/>
  <c r="I95" i="5" s="1"/>
  <c r="K95" i="5" s="1"/>
  <c r="D654" i="2"/>
  <c r="I654" i="5" s="1"/>
  <c r="K654" i="5" s="1"/>
  <c r="D398" i="2"/>
  <c r="I398" i="5" s="1"/>
  <c r="K398" i="5" s="1"/>
  <c r="D142" i="2"/>
  <c r="I142" i="5" s="1"/>
  <c r="K142" i="5" s="1"/>
  <c r="D701" i="2"/>
  <c r="I701" i="5" s="1"/>
  <c r="K701" i="5" s="1"/>
  <c r="D445" i="2"/>
  <c r="I445" i="5" s="1"/>
  <c r="K445" i="5" s="1"/>
  <c r="D189" i="2"/>
  <c r="I189" i="5" s="1"/>
  <c r="K189" i="5" s="1"/>
  <c r="D668" i="2"/>
  <c r="I668" i="5" s="1"/>
  <c r="K668" i="5" s="1"/>
  <c r="D380" i="2"/>
  <c r="I380" i="5" s="1"/>
  <c r="K380" i="5" s="1"/>
  <c r="D124" i="2"/>
  <c r="I124" i="5" s="1"/>
  <c r="K124" i="5" s="1"/>
  <c r="D667" i="2"/>
  <c r="I667" i="5" s="1"/>
  <c r="K667" i="5" s="1"/>
  <c r="D411" i="2"/>
  <c r="I411" i="5" s="1"/>
  <c r="K411" i="5" s="1"/>
  <c r="D155" i="2"/>
  <c r="I155" i="5" s="1"/>
  <c r="K155" i="5" s="1"/>
  <c r="D250" i="2"/>
  <c r="I250" i="5" s="1"/>
  <c r="K250" i="5" s="1"/>
  <c r="D729" i="2"/>
  <c r="I729" i="5" s="1"/>
  <c r="K729" i="5" s="1"/>
  <c r="D473" i="2"/>
  <c r="I473" i="5" s="1"/>
  <c r="K473" i="5" s="1"/>
  <c r="D217" i="2"/>
  <c r="I217" i="5" s="1"/>
  <c r="K217" i="5" s="1"/>
  <c r="D696" i="2"/>
  <c r="I696" i="5" s="1"/>
  <c r="K696" i="5" s="1"/>
  <c r="D440" i="2"/>
  <c r="I440" i="5" s="1"/>
  <c r="K440" i="5" s="1"/>
  <c r="D184" i="2"/>
  <c r="I184" i="5" s="1"/>
  <c r="K184" i="5" s="1"/>
  <c r="D663" i="2"/>
  <c r="I663" i="5" s="1"/>
  <c r="K663" i="5" s="1"/>
  <c r="D407" i="2"/>
  <c r="I407" i="5" s="1"/>
  <c r="K407" i="5" s="1"/>
  <c r="D151" i="2"/>
  <c r="I151" i="5" s="1"/>
  <c r="K151" i="5" s="1"/>
  <c r="D630" i="2"/>
  <c r="I630" i="5" s="1"/>
  <c r="K630" i="5" s="1"/>
  <c r="D374" i="2"/>
  <c r="I374" i="5" s="1"/>
  <c r="K374" i="5" s="1"/>
  <c r="D118" i="2"/>
  <c r="I118" i="5" s="1"/>
  <c r="K118" i="5" s="1"/>
  <c r="D597" i="2"/>
  <c r="I597" i="5" s="1"/>
  <c r="K597" i="5" s="1"/>
  <c r="D341" i="2"/>
  <c r="I341" i="5" s="1"/>
  <c r="K341" i="5" s="1"/>
  <c r="D85" i="2"/>
  <c r="I85" i="5" s="1"/>
  <c r="K85" i="5" s="1"/>
  <c r="D564" i="2"/>
  <c r="I564" i="5" s="1"/>
  <c r="K564" i="5" s="1"/>
  <c r="D308" i="2"/>
  <c r="I308" i="5" s="1"/>
  <c r="K308" i="5" s="1"/>
  <c r="D52" i="2"/>
  <c r="I52" i="5" s="1"/>
  <c r="K52" i="5" s="1"/>
  <c r="D531" i="2"/>
  <c r="I531" i="5" s="1"/>
  <c r="K531" i="5" s="1"/>
  <c r="D275" i="2"/>
  <c r="I275" i="5" s="1"/>
  <c r="K275" i="5" s="1"/>
  <c r="D19" i="2"/>
  <c r="I19" i="5" s="1"/>
  <c r="K19" i="5" s="1"/>
  <c r="D434" i="2"/>
  <c r="I434" i="5" s="1"/>
  <c r="K434" i="5" s="1"/>
  <c r="D178" i="2"/>
  <c r="I178" i="5" s="1"/>
  <c r="K178" i="5" s="1"/>
  <c r="D289" i="2"/>
  <c r="I289" i="5" s="1"/>
  <c r="K289" i="5" s="1"/>
  <c r="D497" i="2"/>
  <c r="I497" i="5" s="1"/>
  <c r="K497" i="5" s="1"/>
  <c r="D624" i="2"/>
  <c r="I624" i="5" s="1"/>
  <c r="K624" i="5" s="1"/>
  <c r="D368" i="2"/>
  <c r="I368" i="5" s="1"/>
  <c r="K368" i="5" s="1"/>
  <c r="D112" i="2"/>
  <c r="I112" i="5" s="1"/>
  <c r="K112" i="5" s="1"/>
  <c r="D433" i="2"/>
  <c r="I433" i="5" s="1"/>
  <c r="K433" i="5" s="1"/>
  <c r="D591" i="2"/>
  <c r="I591" i="5" s="1"/>
  <c r="K591" i="5" s="1"/>
  <c r="D335" i="2"/>
  <c r="I335" i="5" s="1"/>
  <c r="K335" i="5" s="1"/>
  <c r="D79" i="2"/>
  <c r="I79" i="5" s="1"/>
  <c r="K79" i="5" s="1"/>
  <c r="D638" i="2"/>
  <c r="I638" i="5" s="1"/>
  <c r="K638" i="5" s="1"/>
  <c r="D382" i="2"/>
  <c r="I382" i="5" s="1"/>
  <c r="K382" i="5" s="1"/>
  <c r="D126" i="2"/>
  <c r="I126" i="5" s="1"/>
  <c r="K126" i="5" s="1"/>
  <c r="D685" i="2"/>
  <c r="I685" i="5" s="1"/>
  <c r="K685" i="5" s="1"/>
  <c r="D429" i="2"/>
  <c r="I429" i="5" s="1"/>
  <c r="K429" i="5" s="1"/>
  <c r="D173" i="2"/>
  <c r="I173" i="5" s="1"/>
  <c r="K173" i="5" s="1"/>
  <c r="D636" i="2"/>
  <c r="I636" i="5" s="1"/>
  <c r="K636" i="5" s="1"/>
  <c r="D364" i="2"/>
  <c r="I364" i="5" s="1"/>
  <c r="K364" i="5" s="1"/>
  <c r="D108" i="2"/>
  <c r="I108" i="5" s="1"/>
  <c r="K108" i="5" s="1"/>
  <c r="D651" i="2"/>
  <c r="I651" i="5" s="1"/>
  <c r="K651" i="5" s="1"/>
  <c r="D395" i="2"/>
  <c r="I395" i="5" s="1"/>
  <c r="K395" i="5" s="1"/>
  <c r="D139" i="2"/>
  <c r="I139" i="5" s="1"/>
  <c r="K139" i="5" s="1"/>
  <c r="D234" i="2"/>
  <c r="I234" i="5" s="1"/>
  <c r="K234" i="5" s="1"/>
  <c r="D713" i="2"/>
  <c r="I713" i="5" s="1"/>
  <c r="K713" i="5" s="1"/>
  <c r="D457" i="2"/>
  <c r="I457" i="5" s="1"/>
  <c r="K457" i="5" s="1"/>
  <c r="D201" i="2"/>
  <c r="I201" i="5" s="1"/>
  <c r="K201" i="5" s="1"/>
  <c r="D680" i="2"/>
  <c r="I680" i="5" s="1"/>
  <c r="K680" i="5" s="1"/>
  <c r="D424" i="2"/>
  <c r="I424" i="5" s="1"/>
  <c r="K424" i="5" s="1"/>
  <c r="D168" i="2"/>
  <c r="I168" i="5" s="1"/>
  <c r="K168" i="5" s="1"/>
  <c r="D647" i="2"/>
  <c r="I647" i="5" s="1"/>
  <c r="K647" i="5" s="1"/>
  <c r="D391" i="2"/>
  <c r="I391" i="5" s="1"/>
  <c r="K391" i="5" s="1"/>
  <c r="D135" i="2"/>
  <c r="I135" i="5" s="1"/>
  <c r="K135" i="5" s="1"/>
  <c r="D614" i="2"/>
  <c r="I614" i="5" s="1"/>
  <c r="K614" i="5" s="1"/>
  <c r="D358" i="2"/>
  <c r="I358" i="5" s="1"/>
  <c r="K358" i="5" s="1"/>
  <c r="D102" i="2"/>
  <c r="I102" i="5" s="1"/>
  <c r="K102" i="5" s="1"/>
  <c r="D581" i="2"/>
  <c r="I581" i="5" s="1"/>
  <c r="K581" i="5" s="1"/>
  <c r="D325" i="2"/>
  <c r="I325" i="5" s="1"/>
  <c r="K325" i="5" s="1"/>
  <c r="D69" i="2"/>
  <c r="I69" i="5" s="1"/>
  <c r="K69" i="5" s="1"/>
  <c r="D548" i="2"/>
  <c r="I548" i="5" s="1"/>
  <c r="K548" i="5" s="1"/>
  <c r="D292" i="2"/>
  <c r="I292" i="5" s="1"/>
  <c r="K292" i="5" s="1"/>
  <c r="D36" i="2"/>
  <c r="I36" i="5" s="1"/>
  <c r="K36" i="5" s="1"/>
  <c r="D515" i="2"/>
  <c r="I515" i="5" s="1"/>
  <c r="K515" i="5" s="1"/>
  <c r="D259" i="2"/>
  <c r="I259" i="5" s="1"/>
  <c r="K259" i="5" s="1"/>
  <c r="D754" i="2"/>
  <c r="D418" i="2"/>
  <c r="I418" i="5" s="1"/>
  <c r="K418" i="5" s="1"/>
  <c r="D162" i="2"/>
  <c r="I162" i="5" s="1"/>
  <c r="K162" i="5" s="1"/>
  <c r="D241" i="2"/>
  <c r="I241" i="5" s="1"/>
  <c r="K241" i="5" s="1"/>
  <c r="D449" i="2"/>
  <c r="I449" i="5" s="1"/>
  <c r="K449" i="5" s="1"/>
  <c r="D608" i="2"/>
  <c r="I608" i="5" s="1"/>
  <c r="K608" i="5" s="1"/>
  <c r="D352" i="2"/>
  <c r="I352" i="5" s="1"/>
  <c r="K352" i="5" s="1"/>
  <c r="D96" i="2"/>
  <c r="I96" i="5" s="1"/>
  <c r="K96" i="5" s="1"/>
  <c r="D353" i="2"/>
  <c r="I353" i="5" s="1"/>
  <c r="K353" i="5" s="1"/>
  <c r="D575" i="2"/>
  <c r="I575" i="5" s="1"/>
  <c r="K575" i="5" s="1"/>
  <c r="D319" i="2"/>
  <c r="I319" i="5" s="1"/>
  <c r="K319" i="5" s="1"/>
  <c r="D63" i="2"/>
  <c r="I63" i="5" s="1"/>
  <c r="K63" i="5" s="1"/>
  <c r="D622" i="2"/>
  <c r="I622" i="5" s="1"/>
  <c r="K622" i="5" s="1"/>
  <c r="D366" i="2"/>
  <c r="I366" i="5" s="1"/>
  <c r="K366" i="5" s="1"/>
  <c r="D110" i="2"/>
  <c r="I110" i="5" s="1"/>
  <c r="K110" i="5" s="1"/>
  <c r="D669" i="2"/>
  <c r="I669" i="5" s="1"/>
  <c r="K669" i="5" s="1"/>
  <c r="D413" i="2"/>
  <c r="I413" i="5" s="1"/>
  <c r="K413" i="5" s="1"/>
  <c r="D157" i="2"/>
  <c r="I157" i="5" s="1"/>
  <c r="K157" i="5" s="1"/>
  <c r="D620" i="2"/>
  <c r="I620" i="5" s="1"/>
  <c r="K620" i="5" s="1"/>
  <c r="D348" i="2"/>
  <c r="I348" i="5" s="1"/>
  <c r="K348" i="5" s="1"/>
  <c r="D92" i="2"/>
  <c r="I92" i="5" s="1"/>
  <c r="K92" i="5" s="1"/>
  <c r="D635" i="2"/>
  <c r="I635" i="5" s="1"/>
  <c r="K635" i="5" s="1"/>
  <c r="D379" i="2"/>
  <c r="I379" i="5" s="1"/>
  <c r="K379" i="5" s="1"/>
  <c r="D123" i="2"/>
  <c r="I123" i="5" s="1"/>
  <c r="K123" i="5" s="1"/>
  <c r="D730" i="2"/>
  <c r="I730" i="5" s="1"/>
  <c r="K730" i="5" s="1"/>
  <c r="D474" i="2"/>
  <c r="I474" i="5" s="1"/>
  <c r="K474" i="5" s="1"/>
  <c r="D218" i="2"/>
  <c r="I218" i="5" s="1"/>
  <c r="K218" i="5" s="1"/>
  <c r="D697" i="2"/>
  <c r="I697" i="5" s="1"/>
  <c r="K697" i="5" s="1"/>
  <c r="D441" i="2"/>
  <c r="I441" i="5" s="1"/>
  <c r="K441" i="5" s="1"/>
  <c r="D185" i="2"/>
  <c r="I185" i="5" s="1"/>
  <c r="K185" i="5" s="1"/>
  <c r="D664" i="2"/>
  <c r="I664" i="5" s="1"/>
  <c r="K664" i="5" s="1"/>
  <c r="D408" i="2"/>
  <c r="I408" i="5" s="1"/>
  <c r="K408" i="5" s="1"/>
  <c r="D152" i="2"/>
  <c r="I152" i="5" s="1"/>
  <c r="K152" i="5" s="1"/>
  <c r="D631" i="2"/>
  <c r="I631" i="5" s="1"/>
  <c r="K631" i="5" s="1"/>
  <c r="D375" i="2"/>
  <c r="I375" i="5" s="1"/>
  <c r="K375" i="5" s="1"/>
  <c r="D119" i="2"/>
  <c r="I119" i="5" s="1"/>
  <c r="K119" i="5" s="1"/>
  <c r="D598" i="2"/>
  <c r="I598" i="5" s="1"/>
  <c r="K598" i="5" s="1"/>
  <c r="D342" i="2"/>
  <c r="I342" i="5" s="1"/>
  <c r="K342" i="5" s="1"/>
  <c r="D86" i="2"/>
  <c r="I86" i="5" s="1"/>
  <c r="K86" i="5" s="1"/>
  <c r="D565" i="2"/>
  <c r="I565" i="5" s="1"/>
  <c r="K565" i="5" s="1"/>
  <c r="D309" i="2"/>
  <c r="I309" i="5" s="1"/>
  <c r="K309" i="5" s="1"/>
  <c r="D53" i="2"/>
  <c r="I53" i="5" s="1"/>
  <c r="K53" i="5" s="1"/>
  <c r="D532" i="2"/>
  <c r="I532" i="5" s="1"/>
  <c r="K532" i="5" s="1"/>
  <c r="D276" i="2"/>
  <c r="I276" i="5" s="1"/>
  <c r="K276" i="5" s="1"/>
  <c r="D20" i="2"/>
  <c r="I20" i="5" s="1"/>
  <c r="K20" i="5" s="1"/>
  <c r="D499" i="2"/>
  <c r="I499" i="5" s="1"/>
  <c r="K499" i="5" s="1"/>
  <c r="D243" i="2"/>
  <c r="I243" i="5" s="1"/>
  <c r="K243" i="5" s="1"/>
  <c r="D738" i="2"/>
  <c r="I738" i="5" s="1"/>
  <c r="K738" i="5" s="1"/>
  <c r="D402" i="2"/>
  <c r="I402" i="5" s="1"/>
  <c r="K402" i="5" s="1"/>
  <c r="D146" i="2"/>
  <c r="I146" i="5" s="1"/>
  <c r="K146" i="5" s="1"/>
  <c r="D225" i="2"/>
  <c r="I225" i="5" s="1"/>
  <c r="K225" i="5" s="1"/>
  <c r="D417" i="2"/>
  <c r="I417" i="5" s="1"/>
  <c r="K417" i="5" s="1"/>
  <c r="D592" i="2"/>
  <c r="I592" i="5" s="1"/>
  <c r="K592" i="5" s="1"/>
  <c r="D336" i="2"/>
  <c r="I336" i="5" s="1"/>
  <c r="K336" i="5" s="1"/>
  <c r="D80" i="2"/>
  <c r="I80" i="5" s="1"/>
  <c r="K80" i="5" s="1"/>
  <c r="D305" i="2"/>
  <c r="I305" i="5" s="1"/>
  <c r="K305" i="5" s="1"/>
  <c r="D559" i="2"/>
  <c r="I559" i="5" s="1"/>
  <c r="K559" i="5" s="1"/>
  <c r="D303" i="2"/>
  <c r="I303" i="5" s="1"/>
  <c r="K303" i="5" s="1"/>
  <c r="D47" i="2"/>
  <c r="I47" i="5" s="1"/>
  <c r="K47" i="5" s="1"/>
  <c r="D606" i="2"/>
  <c r="I606" i="5" s="1"/>
  <c r="K606" i="5" s="1"/>
  <c r="D350" i="2"/>
  <c r="I350" i="5" s="1"/>
  <c r="K350" i="5" s="1"/>
  <c r="D94" i="2"/>
  <c r="I94" i="5" s="1"/>
  <c r="K94" i="5" s="1"/>
  <c r="D653" i="2"/>
  <c r="I653" i="5" s="1"/>
  <c r="K653" i="5" s="1"/>
  <c r="D397" i="2"/>
  <c r="I397" i="5" s="1"/>
  <c r="K397" i="5" s="1"/>
  <c r="D141" i="2"/>
  <c r="I141" i="5" s="1"/>
  <c r="K141" i="5" s="1"/>
  <c r="D604" i="2"/>
  <c r="I604" i="5" s="1"/>
  <c r="K604" i="5" s="1"/>
  <c r="D332" i="2"/>
  <c r="I332" i="5" s="1"/>
  <c r="K332" i="5" s="1"/>
  <c r="D76" i="2"/>
  <c r="I76" i="5" s="1"/>
  <c r="K76" i="5" s="1"/>
  <c r="D619" i="2"/>
  <c r="I619" i="5" s="1"/>
  <c r="K619" i="5" s="1"/>
  <c r="D363" i="2"/>
  <c r="I363" i="5" s="1"/>
  <c r="K363" i="5" s="1"/>
  <c r="D107" i="2"/>
  <c r="I107" i="5" s="1"/>
  <c r="K107" i="5" s="1"/>
  <c r="D681" i="2"/>
  <c r="I681" i="5" s="1"/>
  <c r="K681" i="5" s="1"/>
  <c r="D136" i="2"/>
  <c r="I136" i="5" s="1"/>
  <c r="K136" i="5" s="1"/>
  <c r="D615" i="2"/>
  <c r="I615" i="5" s="1"/>
  <c r="K615" i="5" s="1"/>
  <c r="D359" i="2"/>
  <c r="I359" i="5" s="1"/>
  <c r="K359" i="5" s="1"/>
  <c r="D103" i="2"/>
  <c r="I103" i="5" s="1"/>
  <c r="K103" i="5" s="1"/>
  <c r="D582" i="2"/>
  <c r="I582" i="5" s="1"/>
  <c r="K582" i="5" s="1"/>
  <c r="D326" i="2"/>
  <c r="I326" i="5" s="1"/>
  <c r="K326" i="5" s="1"/>
  <c r="D70" i="2"/>
  <c r="I70" i="5" s="1"/>
  <c r="K70" i="5" s="1"/>
  <c r="D549" i="2"/>
  <c r="I549" i="5" s="1"/>
  <c r="K549" i="5" s="1"/>
  <c r="D293" i="2"/>
  <c r="I293" i="5" s="1"/>
  <c r="K293" i="5" s="1"/>
  <c r="D37" i="2"/>
  <c r="I37" i="5" s="1"/>
  <c r="K37" i="5" s="1"/>
  <c r="D516" i="2"/>
  <c r="I516" i="5" s="1"/>
  <c r="K516" i="5" s="1"/>
  <c r="D260" i="2"/>
  <c r="I260" i="5" s="1"/>
  <c r="K260" i="5" s="1"/>
  <c r="D739" i="2"/>
  <c r="I739" i="5" s="1"/>
  <c r="K739" i="5" s="1"/>
  <c r="D483" i="2"/>
  <c r="I483" i="5" s="1"/>
  <c r="K483" i="5" s="1"/>
  <c r="D227" i="2"/>
  <c r="I227" i="5" s="1"/>
  <c r="K227" i="5" s="1"/>
  <c r="D706" i="2"/>
  <c r="I706" i="5" s="1"/>
  <c r="K706" i="5" s="1"/>
  <c r="D386" i="2"/>
  <c r="I386" i="5" s="1"/>
  <c r="K386" i="5" s="1"/>
  <c r="D130" i="2"/>
  <c r="I130" i="5" s="1"/>
  <c r="K130" i="5" s="1"/>
  <c r="D177" i="2"/>
  <c r="I177" i="5" s="1"/>
  <c r="K177" i="5" s="1"/>
  <c r="D369" i="2"/>
  <c r="I369" i="5" s="1"/>
  <c r="K369" i="5" s="1"/>
  <c r="D576" i="2"/>
  <c r="I576" i="5" s="1"/>
  <c r="K576" i="5" s="1"/>
  <c r="D320" i="2"/>
  <c r="I320" i="5" s="1"/>
  <c r="K320" i="5" s="1"/>
  <c r="D64" i="2"/>
  <c r="I64" i="5" s="1"/>
  <c r="K64" i="5" s="1"/>
  <c r="D257" i="2"/>
  <c r="I257" i="5" s="1"/>
  <c r="K257" i="5" s="1"/>
  <c r="D543" i="2"/>
  <c r="I543" i="5" s="1"/>
  <c r="K543" i="5" s="1"/>
  <c r="D287" i="2"/>
  <c r="I287" i="5" s="1"/>
  <c r="K287" i="5" s="1"/>
  <c r="D31" i="2"/>
  <c r="I31" i="5" s="1"/>
  <c r="K31" i="5" s="1"/>
  <c r="D590" i="2"/>
  <c r="I590" i="5" s="1"/>
  <c r="K590" i="5" s="1"/>
  <c r="D334" i="2"/>
  <c r="I334" i="5" s="1"/>
  <c r="K334" i="5" s="1"/>
  <c r="D78" i="2"/>
  <c r="I78" i="5" s="1"/>
  <c r="K78" i="5" s="1"/>
  <c r="D637" i="2"/>
  <c r="I637" i="5" s="1"/>
  <c r="K637" i="5" s="1"/>
  <c r="D381" i="2"/>
  <c r="I381" i="5" s="1"/>
  <c r="K381" i="5" s="1"/>
  <c r="D125" i="2"/>
  <c r="I125" i="5" s="1"/>
  <c r="K125" i="5" s="1"/>
  <c r="D588" i="2"/>
  <c r="I588" i="5" s="1"/>
  <c r="K588" i="5" s="1"/>
  <c r="D316" i="2"/>
  <c r="I316" i="5" s="1"/>
  <c r="K316" i="5" s="1"/>
  <c r="D60" i="2"/>
  <c r="I60" i="5" s="1"/>
  <c r="K60" i="5" s="1"/>
  <c r="D603" i="2"/>
  <c r="I603" i="5" s="1"/>
  <c r="K603" i="5" s="1"/>
  <c r="D347" i="2"/>
  <c r="I347" i="5" s="1"/>
  <c r="K347" i="5" s="1"/>
  <c r="D91" i="2"/>
  <c r="I91" i="5" s="1"/>
  <c r="K91" i="5" s="1"/>
  <c r="D202" i="2"/>
  <c r="I202" i="5" s="1"/>
  <c r="K202" i="5" s="1"/>
  <c r="D698" i="2"/>
  <c r="I698" i="5" s="1"/>
  <c r="K698" i="5" s="1"/>
  <c r="D186" i="2"/>
  <c r="I186" i="5" s="1"/>
  <c r="K186" i="5" s="1"/>
  <c r="D120" i="2"/>
  <c r="I120" i="5" s="1"/>
  <c r="K120" i="5" s="1"/>
  <c r="D599" i="2"/>
  <c r="I599" i="5" s="1"/>
  <c r="K599" i="5" s="1"/>
  <c r="D343" i="2"/>
  <c r="I343" i="5" s="1"/>
  <c r="K343" i="5" s="1"/>
  <c r="D87" i="2"/>
  <c r="I87" i="5" s="1"/>
  <c r="K87" i="5" s="1"/>
  <c r="D566" i="2"/>
  <c r="I566" i="5" s="1"/>
  <c r="K566" i="5" s="1"/>
  <c r="D310" i="2"/>
  <c r="I310" i="5" s="1"/>
  <c r="K310" i="5" s="1"/>
  <c r="D54" i="2"/>
  <c r="I54" i="5" s="1"/>
  <c r="K54" i="5" s="1"/>
  <c r="D533" i="2"/>
  <c r="I533" i="5" s="1"/>
  <c r="K533" i="5" s="1"/>
  <c r="D277" i="2"/>
  <c r="I277" i="5" s="1"/>
  <c r="K277" i="5" s="1"/>
  <c r="D21" i="2"/>
  <c r="I21" i="5" s="1"/>
  <c r="K21" i="5" s="1"/>
  <c r="D500" i="2"/>
  <c r="I500" i="5" s="1"/>
  <c r="K500" i="5" s="1"/>
  <c r="D244" i="2"/>
  <c r="I244" i="5" s="1"/>
  <c r="K244" i="5" s="1"/>
  <c r="D723" i="2"/>
  <c r="I723" i="5" s="1"/>
  <c r="K723" i="5" s="1"/>
  <c r="D467" i="2"/>
  <c r="I467" i="5" s="1"/>
  <c r="K467" i="5" s="1"/>
  <c r="D211" i="2"/>
  <c r="I211" i="5" s="1"/>
  <c r="K211" i="5" s="1"/>
  <c r="D690" i="2"/>
  <c r="I690" i="5" s="1"/>
  <c r="K690" i="5" s="1"/>
  <c r="D370" i="2"/>
  <c r="I370" i="5" s="1"/>
  <c r="K370" i="5" s="1"/>
  <c r="D114" i="2"/>
  <c r="I114" i="5" s="1"/>
  <c r="K114" i="5" s="1"/>
  <c r="D161" i="2"/>
  <c r="I161" i="5" s="1"/>
  <c r="K161" i="5" s="1"/>
  <c r="D321" i="2"/>
  <c r="I321" i="5" s="1"/>
  <c r="K321" i="5" s="1"/>
  <c r="D560" i="2"/>
  <c r="I560" i="5" s="1"/>
  <c r="K560" i="5" s="1"/>
  <c r="D304" i="2"/>
  <c r="I304" i="5" s="1"/>
  <c r="K304" i="5" s="1"/>
  <c r="D48" i="2"/>
  <c r="I48" i="5" s="1"/>
  <c r="K48" i="5" s="1"/>
  <c r="D193" i="2"/>
  <c r="I193" i="5" s="1"/>
  <c r="K193" i="5" s="1"/>
  <c r="D527" i="2"/>
  <c r="I527" i="5" s="1"/>
  <c r="K527" i="5" s="1"/>
  <c r="D271" i="2"/>
  <c r="I271" i="5" s="1"/>
  <c r="K271" i="5" s="1"/>
  <c r="D15" i="2"/>
  <c r="I15" i="5" s="1"/>
  <c r="K15" i="5" s="1"/>
  <c r="D574" i="2"/>
  <c r="I574" i="5" s="1"/>
  <c r="K574" i="5" s="1"/>
  <c r="D318" i="2"/>
  <c r="I318" i="5" s="1"/>
  <c r="K318" i="5" s="1"/>
  <c r="D62" i="2"/>
  <c r="I62" i="5" s="1"/>
  <c r="K62" i="5" s="1"/>
  <c r="D621" i="2"/>
  <c r="I621" i="5" s="1"/>
  <c r="K621" i="5" s="1"/>
  <c r="D365" i="2"/>
  <c r="I365" i="5" s="1"/>
  <c r="K365" i="5" s="1"/>
  <c r="D109" i="2"/>
  <c r="I109" i="5" s="1"/>
  <c r="K109" i="5" s="1"/>
  <c r="D572" i="2"/>
  <c r="I572" i="5" s="1"/>
  <c r="K572" i="5" s="1"/>
  <c r="D300" i="2"/>
  <c r="I300" i="5" s="1"/>
  <c r="K300" i="5" s="1"/>
  <c r="D44" i="2"/>
  <c r="I44" i="5" s="1"/>
  <c r="K44" i="5" s="1"/>
  <c r="D587" i="2"/>
  <c r="I587" i="5" s="1"/>
  <c r="K587" i="5" s="1"/>
  <c r="D331" i="2"/>
  <c r="I331" i="5" s="1"/>
  <c r="K331" i="5" s="1"/>
  <c r="D75" i="2"/>
  <c r="I75" i="5" s="1"/>
  <c r="K75" i="5" s="1"/>
  <c r="D648" i="2"/>
  <c r="I648" i="5" s="1"/>
  <c r="K648" i="5" s="1"/>
  <c r="D153" i="2"/>
  <c r="I153" i="5" s="1"/>
  <c r="K153" i="5" s="1"/>
  <c r="D170" i="2"/>
  <c r="I170" i="5" s="1"/>
  <c r="K170" i="5" s="1"/>
  <c r="D360" i="2"/>
  <c r="I360" i="5" s="1"/>
  <c r="K360" i="5" s="1"/>
  <c r="D583" i="2"/>
  <c r="I583" i="5" s="1"/>
  <c r="K583" i="5" s="1"/>
  <c r="D38" i="2"/>
  <c r="I38" i="5" s="1"/>
  <c r="K38" i="5" s="1"/>
  <c r="D517" i="2"/>
  <c r="I517" i="5" s="1"/>
  <c r="K517" i="5" s="1"/>
  <c r="D261" i="2"/>
  <c r="I261" i="5" s="1"/>
  <c r="K261" i="5" s="1"/>
  <c r="D740" i="2"/>
  <c r="I740" i="5" s="1"/>
  <c r="K740" i="5" s="1"/>
  <c r="D484" i="2"/>
  <c r="I484" i="5" s="1"/>
  <c r="K484" i="5" s="1"/>
  <c r="D228" i="2"/>
  <c r="I228" i="5" s="1"/>
  <c r="K228" i="5" s="1"/>
  <c r="D707" i="2"/>
  <c r="I707" i="5" s="1"/>
  <c r="K707" i="5" s="1"/>
  <c r="D451" i="2"/>
  <c r="I451" i="5" s="1"/>
  <c r="K451" i="5" s="1"/>
  <c r="D195" i="2"/>
  <c r="I195" i="5" s="1"/>
  <c r="K195" i="5" s="1"/>
  <c r="D642" i="2"/>
  <c r="I642" i="5" s="1"/>
  <c r="K642" i="5" s="1"/>
  <c r="D354" i="2"/>
  <c r="I354" i="5" s="1"/>
  <c r="K354" i="5" s="1"/>
  <c r="D98" i="2"/>
  <c r="I98" i="5" s="1"/>
  <c r="K98" i="5" s="1"/>
  <c r="D145" i="2"/>
  <c r="I145" i="5" s="1"/>
  <c r="K145" i="5" s="1"/>
  <c r="D273" i="2"/>
  <c r="I273" i="5" s="1"/>
  <c r="K273" i="5" s="1"/>
  <c r="D544" i="2"/>
  <c r="I544" i="5" s="1"/>
  <c r="K544" i="5" s="1"/>
  <c r="D288" i="2"/>
  <c r="I288" i="5" s="1"/>
  <c r="K288" i="5" s="1"/>
  <c r="D32" i="2"/>
  <c r="I32" i="5" s="1"/>
  <c r="K32" i="5" s="1"/>
  <c r="D33" i="2"/>
  <c r="I33" i="5" s="1"/>
  <c r="K33" i="5" s="1"/>
  <c r="D511" i="2"/>
  <c r="I511" i="5" s="1"/>
  <c r="K511" i="5" s="1"/>
  <c r="D255" i="2"/>
  <c r="I255" i="5" s="1"/>
  <c r="K255" i="5" s="1"/>
  <c r="D658" i="2"/>
  <c r="I658" i="5" s="1"/>
  <c r="K658" i="5" s="1"/>
  <c r="D558" i="2"/>
  <c r="I558" i="5" s="1"/>
  <c r="K558" i="5" s="1"/>
  <c r="D302" i="2"/>
  <c r="I302" i="5" s="1"/>
  <c r="K302" i="5" s="1"/>
  <c r="D46" i="2"/>
  <c r="I46" i="5" s="1"/>
  <c r="K46" i="5" s="1"/>
  <c r="D605" i="2"/>
  <c r="I605" i="5" s="1"/>
  <c r="K605" i="5" s="1"/>
  <c r="D349" i="2"/>
  <c r="I349" i="5" s="1"/>
  <c r="K349" i="5" s="1"/>
  <c r="D93" i="2"/>
  <c r="I93" i="5" s="1"/>
  <c r="K93" i="5" s="1"/>
  <c r="D556" i="2"/>
  <c r="I556" i="5" s="1"/>
  <c r="K556" i="5" s="1"/>
  <c r="D284" i="2"/>
  <c r="I284" i="5" s="1"/>
  <c r="K284" i="5" s="1"/>
  <c r="D28" i="2"/>
  <c r="I28" i="5" s="1"/>
  <c r="K28" i="5" s="1"/>
  <c r="D571" i="2"/>
  <c r="I571" i="5" s="1"/>
  <c r="K571" i="5" s="1"/>
  <c r="D315" i="2"/>
  <c r="I315" i="5" s="1"/>
  <c r="K315" i="5" s="1"/>
  <c r="D59" i="2"/>
  <c r="I59" i="5" s="1"/>
  <c r="K59" i="5" s="1"/>
  <c r="D392" i="2"/>
  <c r="I392" i="5" s="1"/>
  <c r="K392" i="5" s="1"/>
  <c r="D632" i="2"/>
  <c r="I632" i="5" s="1"/>
  <c r="K632" i="5" s="1"/>
  <c r="D104" i="2"/>
  <c r="I104" i="5" s="1"/>
  <c r="K104" i="5" s="1"/>
  <c r="D666" i="2"/>
  <c r="I666" i="5" s="1"/>
  <c r="K666" i="5" s="1"/>
  <c r="D377" i="2"/>
  <c r="I377" i="5" s="1"/>
  <c r="K377" i="5" s="1"/>
  <c r="D88" i="2"/>
  <c r="I88" i="5" s="1"/>
  <c r="K88" i="5" s="1"/>
  <c r="D534" i="2"/>
  <c r="I534" i="5" s="1"/>
  <c r="K534" i="5" s="1"/>
  <c r="D245" i="2"/>
  <c r="I245" i="5" s="1"/>
  <c r="K245" i="5" s="1"/>
  <c r="D212" i="2"/>
  <c r="I212" i="5" s="1"/>
  <c r="K212" i="5" s="1"/>
  <c r="D691" i="2"/>
  <c r="I691" i="5" s="1"/>
  <c r="K691" i="5" s="1"/>
  <c r="D435" i="2"/>
  <c r="I435" i="5" s="1"/>
  <c r="K435" i="5" s="1"/>
  <c r="D626" i="2"/>
  <c r="I626" i="5" s="1"/>
  <c r="K626" i="5" s="1"/>
  <c r="D129" i="2"/>
  <c r="I129" i="5" s="1"/>
  <c r="K129" i="5" s="1"/>
  <c r="D209" i="2"/>
  <c r="I209" i="5" s="1"/>
  <c r="K209" i="5" s="1"/>
  <c r="D528" i="2"/>
  <c r="I528" i="5" s="1"/>
  <c r="K528" i="5" s="1"/>
  <c r="D272" i="2"/>
  <c r="I272" i="5" s="1"/>
  <c r="K272" i="5" s="1"/>
  <c r="D16" i="2"/>
  <c r="I16" i="5" s="1"/>
  <c r="K16" i="5" s="1"/>
  <c r="D751" i="2"/>
  <c r="I751" i="5" s="1"/>
  <c r="K751" i="5" s="1"/>
  <c r="D495" i="2"/>
  <c r="I495" i="5" s="1"/>
  <c r="K495" i="5" s="1"/>
  <c r="D239" i="2"/>
  <c r="I239" i="5" s="1"/>
  <c r="K239" i="5" s="1"/>
  <c r="D673" i="2"/>
  <c r="I673" i="5" s="1"/>
  <c r="K673" i="5" s="1"/>
  <c r="D542" i="2"/>
  <c r="I542" i="5" s="1"/>
  <c r="K542" i="5" s="1"/>
  <c r="D286" i="2"/>
  <c r="I286" i="5" s="1"/>
  <c r="K286" i="5" s="1"/>
  <c r="D30" i="2"/>
  <c r="I30" i="5" s="1"/>
  <c r="K30" i="5" s="1"/>
  <c r="D589" i="2"/>
  <c r="I589" i="5" s="1"/>
  <c r="K589" i="5" s="1"/>
  <c r="D333" i="2"/>
  <c r="I333" i="5" s="1"/>
  <c r="K333" i="5" s="1"/>
  <c r="D77" i="2"/>
  <c r="I77" i="5" s="1"/>
  <c r="K77" i="5" s="1"/>
  <c r="D540" i="2"/>
  <c r="I540" i="5" s="1"/>
  <c r="K540" i="5" s="1"/>
  <c r="D268" i="2"/>
  <c r="I268" i="5" s="1"/>
  <c r="K268" i="5" s="1"/>
  <c r="D732" i="2"/>
  <c r="I732" i="5" s="1"/>
  <c r="K732" i="5" s="1"/>
  <c r="D555" i="2"/>
  <c r="I555" i="5" s="1"/>
  <c r="K555" i="5" s="1"/>
  <c r="D299" i="2"/>
  <c r="I299" i="5" s="1"/>
  <c r="K299" i="5" s="1"/>
  <c r="D43" i="2"/>
  <c r="I43" i="5" s="1"/>
  <c r="K43" i="5" s="1"/>
  <c r="D506" i="2"/>
  <c r="I506" i="5" s="1"/>
  <c r="K506" i="5" s="1"/>
  <c r="D458" i="2"/>
  <c r="I458" i="5" s="1"/>
  <c r="K458" i="5" s="1"/>
  <c r="D665" i="2"/>
  <c r="I665" i="5" s="1"/>
  <c r="K665" i="5" s="1"/>
  <c r="D682" i="2"/>
  <c r="I682" i="5" s="1"/>
  <c r="K682" i="5" s="1"/>
  <c r="D137" i="2"/>
  <c r="I137" i="5" s="1"/>
  <c r="K137" i="5" s="1"/>
  <c r="D550" i="2"/>
  <c r="I550" i="5" s="1"/>
  <c r="K550" i="5" s="1"/>
  <c r="D154" i="2"/>
  <c r="I154" i="5" s="1"/>
  <c r="K154" i="5" s="1"/>
  <c r="D600" i="2"/>
  <c r="I600" i="5" s="1"/>
  <c r="K600" i="5" s="1"/>
  <c r="D567" i="2"/>
  <c r="I567" i="5" s="1"/>
  <c r="K567" i="5" s="1"/>
  <c r="D501" i="2"/>
  <c r="I501" i="5" s="1"/>
  <c r="K501" i="5" s="1"/>
  <c r="D179" i="2"/>
  <c r="I179" i="5" s="1"/>
  <c r="K179" i="5" s="1"/>
  <c r="D138" i="2"/>
  <c r="I138" i="5" s="1"/>
  <c r="K138" i="5" s="1"/>
  <c r="D105" i="2"/>
  <c r="I105" i="5" s="1"/>
  <c r="K105" i="5" s="1"/>
  <c r="D72" i="2"/>
  <c r="I72" i="5" s="1"/>
  <c r="K72" i="5" s="1"/>
  <c r="D39" i="2"/>
  <c r="I39" i="5" s="1"/>
  <c r="K39" i="5" s="1"/>
  <c r="D518" i="2"/>
  <c r="I518" i="5" s="1"/>
  <c r="K518" i="5" s="1"/>
  <c r="D485" i="2"/>
  <c r="I485" i="5" s="1"/>
  <c r="K485" i="5" s="1"/>
  <c r="D229" i="2"/>
  <c r="I229" i="5" s="1"/>
  <c r="K229" i="5" s="1"/>
  <c r="D708" i="2"/>
  <c r="I708" i="5" s="1"/>
  <c r="K708" i="5" s="1"/>
  <c r="D452" i="2"/>
  <c r="I452" i="5" s="1"/>
  <c r="K452" i="5" s="1"/>
  <c r="D196" i="2"/>
  <c r="I196" i="5" s="1"/>
  <c r="K196" i="5" s="1"/>
  <c r="D675" i="2"/>
  <c r="I675" i="5" s="1"/>
  <c r="K675" i="5" s="1"/>
  <c r="D419" i="2"/>
  <c r="I419" i="5" s="1"/>
  <c r="K419" i="5" s="1"/>
  <c r="D163" i="2"/>
  <c r="I163" i="5" s="1"/>
  <c r="K163" i="5" s="1"/>
  <c r="D610" i="2"/>
  <c r="I610" i="5" s="1"/>
  <c r="K610" i="5" s="1"/>
  <c r="D322" i="2"/>
  <c r="I322" i="5" s="1"/>
  <c r="K322" i="5" s="1"/>
  <c r="D66" i="2"/>
  <c r="I66" i="5" s="1"/>
  <c r="K66" i="5" s="1"/>
  <c r="D113" i="2"/>
  <c r="I113" i="5" s="1"/>
  <c r="K113" i="5" s="1"/>
  <c r="D17" i="2"/>
  <c r="I17" i="5" s="1"/>
  <c r="K17" i="5" s="1"/>
  <c r="D512" i="2"/>
  <c r="I512" i="5" s="1"/>
  <c r="K512" i="5" s="1"/>
  <c r="D256" i="2"/>
  <c r="I256" i="5" s="1"/>
  <c r="K256" i="5" s="1"/>
  <c r="D562" i="2"/>
  <c r="I562" i="5" s="1"/>
  <c r="K562" i="5" s="1"/>
  <c r="D735" i="2"/>
  <c r="I735" i="5" s="1"/>
  <c r="K735" i="5" s="1"/>
  <c r="D479" i="2"/>
  <c r="I479" i="5" s="1"/>
  <c r="K479" i="5" s="1"/>
  <c r="D223" i="2"/>
  <c r="I223" i="5" s="1"/>
  <c r="K223" i="5" s="1"/>
  <c r="D385" i="2"/>
  <c r="I385" i="5" s="1"/>
  <c r="K385" i="5" s="1"/>
  <c r="D526" i="2"/>
  <c r="I526" i="5" s="1"/>
  <c r="K526" i="5" s="1"/>
  <c r="D270" i="2"/>
  <c r="I270" i="5" s="1"/>
  <c r="K270" i="5" s="1"/>
  <c r="D14" i="2"/>
  <c r="I14" i="5" s="1"/>
  <c r="K14" i="5" s="1"/>
  <c r="D573" i="2"/>
  <c r="I573" i="5" s="1"/>
  <c r="K573" i="5" s="1"/>
  <c r="D317" i="2"/>
  <c r="I317" i="5" s="1"/>
  <c r="K317" i="5" s="1"/>
  <c r="D61" i="2"/>
  <c r="I61" i="5" s="1"/>
  <c r="K61" i="5" s="1"/>
  <c r="D524" i="2"/>
  <c r="I524" i="5" s="1"/>
  <c r="K524" i="5" s="1"/>
  <c r="D252" i="2"/>
  <c r="I252" i="5" s="1"/>
  <c r="K252" i="5" s="1"/>
  <c r="D652" i="2"/>
  <c r="I652" i="5" s="1"/>
  <c r="K652" i="5" s="1"/>
  <c r="D539" i="2"/>
  <c r="I539" i="5" s="1"/>
  <c r="K539" i="5" s="1"/>
  <c r="D283" i="2"/>
  <c r="I283" i="5" s="1"/>
  <c r="K283" i="5" s="1"/>
  <c r="D27" i="2"/>
  <c r="I27" i="5" s="1"/>
  <c r="K27" i="5" s="1"/>
  <c r="D490" i="2"/>
  <c r="I490" i="5" s="1"/>
  <c r="K490" i="5" s="1"/>
  <c r="D425" i="2"/>
  <c r="I425" i="5" s="1"/>
  <c r="K425" i="5" s="1"/>
  <c r="D409" i="2"/>
  <c r="I409" i="5" s="1"/>
  <c r="K409" i="5" s="1"/>
  <c r="D393" i="2"/>
  <c r="I393" i="5" s="1"/>
  <c r="K393" i="5" s="1"/>
  <c r="D327" i="2"/>
  <c r="I327" i="5" s="1"/>
  <c r="K327" i="5" s="1"/>
  <c r="D633" i="2"/>
  <c r="I633" i="5" s="1"/>
  <c r="K633" i="5" s="1"/>
  <c r="D344" i="2"/>
  <c r="I344" i="5" s="1"/>
  <c r="K344" i="5" s="1"/>
  <c r="D55" i="2"/>
  <c r="I55" i="5" s="1"/>
  <c r="K55" i="5" s="1"/>
  <c r="D278" i="2"/>
  <c r="I278" i="5" s="1"/>
  <c r="K278" i="5" s="1"/>
  <c r="D724" i="2"/>
  <c r="I724" i="5" s="1"/>
  <c r="K724" i="5" s="1"/>
  <c r="D82" i="2"/>
  <c r="I82" i="5" s="1"/>
  <c r="K82" i="5" s="1"/>
  <c r="D650" i="2"/>
  <c r="I650" i="5" s="1"/>
  <c r="K650" i="5" s="1"/>
  <c r="D617" i="2"/>
  <c r="I617" i="5" s="1"/>
  <c r="K617" i="5" s="1"/>
  <c r="D328" i="2"/>
  <c r="I328" i="5" s="1"/>
  <c r="K328" i="5" s="1"/>
  <c r="D551" i="2"/>
  <c r="I551" i="5" s="1"/>
  <c r="K551" i="5" s="1"/>
  <c r="D741" i="2"/>
  <c r="I741" i="5" s="1"/>
  <c r="K741" i="5" s="1"/>
  <c r="D634" i="2"/>
  <c r="I634" i="5" s="1"/>
  <c r="K634" i="5" s="1"/>
  <c r="D378" i="2"/>
  <c r="I378" i="5" s="1"/>
  <c r="K378" i="5" s="1"/>
  <c r="D122" i="2"/>
  <c r="I122" i="5" s="1"/>
  <c r="K122" i="5" s="1"/>
  <c r="D601" i="2"/>
  <c r="I601" i="5" s="1"/>
  <c r="K601" i="5" s="1"/>
  <c r="D345" i="2"/>
  <c r="I345" i="5" s="1"/>
  <c r="K345" i="5" s="1"/>
  <c r="D89" i="2"/>
  <c r="I89" i="5" s="1"/>
  <c r="K89" i="5" s="1"/>
  <c r="D568" i="2"/>
  <c r="I568" i="5" s="1"/>
  <c r="K568" i="5" s="1"/>
  <c r="D312" i="2"/>
  <c r="I312" i="5" s="1"/>
  <c r="K312" i="5" s="1"/>
  <c r="D56" i="2"/>
  <c r="I56" i="5" s="1"/>
  <c r="K56" i="5" s="1"/>
  <c r="D535" i="2"/>
  <c r="I535" i="5" s="1"/>
  <c r="K535" i="5" s="1"/>
  <c r="D279" i="2"/>
  <c r="I279" i="5" s="1"/>
  <c r="K279" i="5" s="1"/>
  <c r="D23" i="2"/>
  <c r="I23" i="5" s="1"/>
  <c r="K23" i="5" s="1"/>
  <c r="D502" i="2"/>
  <c r="I502" i="5" s="1"/>
  <c r="K502" i="5" s="1"/>
  <c r="D246" i="2"/>
  <c r="I246" i="5" s="1"/>
  <c r="K246" i="5" s="1"/>
  <c r="D725" i="2"/>
  <c r="I725" i="5" s="1"/>
  <c r="K725" i="5" s="1"/>
  <c r="D469" i="2"/>
  <c r="I469" i="5" s="1"/>
  <c r="K469" i="5" s="1"/>
  <c r="D213" i="2"/>
  <c r="I213" i="5" s="1"/>
  <c r="K213" i="5" s="1"/>
  <c r="D692" i="2"/>
  <c r="I692" i="5" s="1"/>
  <c r="K692" i="5" s="1"/>
  <c r="D436" i="2"/>
  <c r="I436" i="5" s="1"/>
  <c r="K436" i="5" s="1"/>
  <c r="D180" i="2"/>
  <c r="I180" i="5" s="1"/>
  <c r="K180" i="5" s="1"/>
  <c r="D659" i="2"/>
  <c r="I659" i="5" s="1"/>
  <c r="K659" i="5" s="1"/>
  <c r="D403" i="2"/>
  <c r="I403" i="5" s="1"/>
  <c r="K403" i="5" s="1"/>
  <c r="D147" i="2"/>
  <c r="I147" i="5" s="1"/>
  <c r="K147" i="5" s="1"/>
  <c r="D594" i="2"/>
  <c r="I594" i="5" s="1"/>
  <c r="K594" i="5" s="1"/>
  <c r="D306" i="2"/>
  <c r="I306" i="5" s="1"/>
  <c r="K306" i="5" s="1"/>
  <c r="D50" i="2"/>
  <c r="I50" i="5" s="1"/>
  <c r="K50" i="5" s="1"/>
  <c r="D97" i="2"/>
  <c r="I97" i="5" s="1"/>
  <c r="K97" i="5" s="1"/>
  <c r="D752" i="2"/>
  <c r="I752" i="5" s="1"/>
  <c r="K752" i="5" s="1"/>
  <c r="D496" i="2"/>
  <c r="I496" i="5" s="1"/>
  <c r="K496" i="5" s="1"/>
  <c r="D240" i="2"/>
  <c r="I240" i="5" s="1"/>
  <c r="K240" i="5" s="1"/>
  <c r="D753" i="2"/>
  <c r="I753" i="5" s="1"/>
  <c r="K753" i="5" s="1"/>
  <c r="D719" i="2"/>
  <c r="I719" i="5" s="1"/>
  <c r="K719" i="5" s="1"/>
  <c r="D463" i="2"/>
  <c r="I463" i="5" s="1"/>
  <c r="K463" i="5" s="1"/>
  <c r="D207" i="2"/>
  <c r="I207" i="5" s="1"/>
  <c r="K207" i="5" s="1"/>
  <c r="D65" i="2"/>
  <c r="I65" i="5" s="1"/>
  <c r="K65" i="5" s="1"/>
  <c r="D510" i="2"/>
  <c r="I510" i="5" s="1"/>
  <c r="K510" i="5" s="1"/>
  <c r="D254" i="2"/>
  <c r="I254" i="5" s="1"/>
  <c r="K254" i="5" s="1"/>
  <c r="D674" i="2"/>
  <c r="I674" i="5" s="1"/>
  <c r="K674" i="5" s="1"/>
  <c r="D557" i="2"/>
  <c r="I557" i="5" s="1"/>
  <c r="K557" i="5" s="1"/>
  <c r="D301" i="2"/>
  <c r="I301" i="5" s="1"/>
  <c r="K301" i="5" s="1"/>
  <c r="D45" i="2"/>
  <c r="I45" i="5" s="1"/>
  <c r="K45" i="5" s="1"/>
  <c r="D508" i="2"/>
  <c r="I508" i="5" s="1"/>
  <c r="K508" i="5" s="1"/>
  <c r="D236" i="2"/>
  <c r="I236" i="5" s="1"/>
  <c r="K236" i="5" s="1"/>
  <c r="D492" i="2"/>
  <c r="I492" i="5" s="1"/>
  <c r="K492" i="5" s="1"/>
  <c r="D523" i="2"/>
  <c r="I523" i="5" s="1"/>
  <c r="K523" i="5" s="1"/>
  <c r="D267" i="2"/>
  <c r="I267" i="5" s="1"/>
  <c r="K267" i="5" s="1"/>
  <c r="D11" i="2"/>
  <c r="I11" i="5" s="1"/>
  <c r="K11" i="5" s="1"/>
  <c r="D746" i="2"/>
  <c r="I746" i="5" s="1"/>
  <c r="K746" i="5" s="1"/>
  <c r="D169" i="2"/>
  <c r="I169" i="5" s="1"/>
  <c r="K169" i="5" s="1"/>
  <c r="D442" i="2"/>
  <c r="I442" i="5" s="1"/>
  <c r="K442" i="5" s="1"/>
  <c r="D426" i="2"/>
  <c r="I426" i="5" s="1"/>
  <c r="K426" i="5" s="1"/>
  <c r="D616" i="2"/>
  <c r="I616" i="5" s="1"/>
  <c r="K616" i="5" s="1"/>
  <c r="D71" i="2"/>
  <c r="I71" i="5" s="1"/>
  <c r="K71" i="5" s="1"/>
  <c r="D410" i="2"/>
  <c r="I410" i="5" s="1"/>
  <c r="K410" i="5" s="1"/>
  <c r="D121" i="2"/>
  <c r="I121" i="5" s="1"/>
  <c r="K121" i="5" s="1"/>
  <c r="D311" i="2"/>
  <c r="I311" i="5" s="1"/>
  <c r="K311" i="5" s="1"/>
  <c r="D22" i="2"/>
  <c r="I22" i="5" s="1"/>
  <c r="K22" i="5" s="1"/>
  <c r="D468" i="2"/>
  <c r="I468" i="5" s="1"/>
  <c r="K468" i="5" s="1"/>
  <c r="D338" i="2"/>
  <c r="I338" i="5" s="1"/>
  <c r="K338" i="5" s="1"/>
  <c r="D394" i="2"/>
  <c r="I394" i="5" s="1"/>
  <c r="K394" i="5" s="1"/>
  <c r="D361" i="2"/>
  <c r="I361" i="5" s="1"/>
  <c r="K361" i="5" s="1"/>
  <c r="D584" i="2"/>
  <c r="I584" i="5" s="1"/>
  <c r="K584" i="5" s="1"/>
  <c r="D295" i="2"/>
  <c r="I295" i="5" s="1"/>
  <c r="K295" i="5" s="1"/>
  <c r="D262" i="2"/>
  <c r="I262" i="5" s="1"/>
  <c r="K262" i="5" s="1"/>
  <c r="D618" i="2"/>
  <c r="I618" i="5" s="1"/>
  <c r="K618" i="5" s="1"/>
  <c r="D362" i="2"/>
  <c r="I362" i="5" s="1"/>
  <c r="K362" i="5" s="1"/>
  <c r="D106" i="2"/>
  <c r="I106" i="5" s="1"/>
  <c r="K106" i="5" s="1"/>
  <c r="D585" i="2"/>
  <c r="I585" i="5" s="1"/>
  <c r="K585" i="5" s="1"/>
  <c r="D329" i="2"/>
  <c r="I329" i="5" s="1"/>
  <c r="K329" i="5" s="1"/>
  <c r="D73" i="2"/>
  <c r="I73" i="5" s="1"/>
  <c r="K73" i="5" s="1"/>
  <c r="D552" i="2"/>
  <c r="I552" i="5" s="1"/>
  <c r="K552" i="5" s="1"/>
  <c r="D296" i="2"/>
  <c r="I296" i="5" s="1"/>
  <c r="K296" i="5" s="1"/>
  <c r="D40" i="2"/>
  <c r="I40" i="5" s="1"/>
  <c r="K40" i="5" s="1"/>
  <c r="D519" i="2"/>
  <c r="I519" i="5" s="1"/>
  <c r="K519" i="5" s="1"/>
  <c r="D263" i="2"/>
  <c r="I263" i="5" s="1"/>
  <c r="K263" i="5" s="1"/>
  <c r="D742" i="2"/>
  <c r="I742" i="5" s="1"/>
  <c r="K742" i="5" s="1"/>
  <c r="D486" i="2"/>
  <c r="I486" i="5" s="1"/>
  <c r="K486" i="5" s="1"/>
  <c r="D230" i="2"/>
  <c r="I230" i="5" s="1"/>
  <c r="K230" i="5" s="1"/>
  <c r="D709" i="2"/>
  <c r="I709" i="5" s="1"/>
  <c r="K709" i="5" s="1"/>
  <c r="D453" i="2"/>
  <c r="I453" i="5" s="1"/>
  <c r="K453" i="5" s="1"/>
  <c r="D197" i="2"/>
  <c r="I197" i="5" s="1"/>
  <c r="K197" i="5" s="1"/>
  <c r="D676" i="2"/>
  <c r="I676" i="5" s="1"/>
  <c r="K676" i="5" s="1"/>
  <c r="D420" i="2"/>
  <c r="I420" i="5" s="1"/>
  <c r="K420" i="5" s="1"/>
  <c r="D164" i="2"/>
  <c r="I164" i="5" s="1"/>
  <c r="K164" i="5" s="1"/>
  <c r="D643" i="2"/>
  <c r="I643" i="5" s="1"/>
  <c r="K643" i="5" s="1"/>
  <c r="D387" i="2"/>
  <c r="I387" i="5" s="1"/>
  <c r="K387" i="5" s="1"/>
  <c r="D131" i="2"/>
  <c r="I131" i="5" s="1"/>
  <c r="K131" i="5" s="1"/>
  <c r="D578" i="2"/>
  <c r="I578" i="5" s="1"/>
  <c r="K578" i="5" s="1"/>
  <c r="D290" i="2"/>
  <c r="I290" i="5" s="1"/>
  <c r="K290" i="5" s="1"/>
  <c r="D34" i="2"/>
  <c r="I34" i="5" s="1"/>
  <c r="K34" i="5" s="1"/>
  <c r="D81" i="2"/>
  <c r="I81" i="5" s="1"/>
  <c r="K81" i="5" s="1"/>
  <c r="D736" i="2"/>
  <c r="I736" i="5" s="1"/>
  <c r="K736" i="5" s="1"/>
  <c r="D480" i="2"/>
  <c r="I480" i="5" s="1"/>
  <c r="K480" i="5" s="1"/>
  <c r="D224" i="2"/>
  <c r="I224" i="5" s="1"/>
  <c r="K224" i="5" s="1"/>
  <c r="D705" i="2"/>
  <c r="I705" i="5" s="1"/>
  <c r="K705" i="5" s="1"/>
  <c r="D703" i="2"/>
  <c r="I703" i="5" s="1"/>
  <c r="K703" i="5" s="1"/>
  <c r="D447" i="2"/>
  <c r="I447" i="5" s="1"/>
  <c r="K447" i="5" s="1"/>
  <c r="D191" i="2"/>
  <c r="I191" i="5" s="1"/>
  <c r="K191" i="5" s="1"/>
  <c r="D750" i="2"/>
  <c r="I750" i="5" s="1"/>
  <c r="K750" i="5" s="1"/>
  <c r="D494" i="2"/>
  <c r="I494" i="5" s="1"/>
  <c r="K494" i="5" s="1"/>
  <c r="D238" i="2"/>
  <c r="I238" i="5" s="1"/>
  <c r="K238" i="5" s="1"/>
  <c r="D689" i="2"/>
  <c r="I689" i="5" s="1"/>
  <c r="K689" i="5" s="1"/>
  <c r="D541" i="2"/>
  <c r="I541" i="5" s="1"/>
  <c r="K541" i="5" s="1"/>
  <c r="D285" i="2"/>
  <c r="I285" i="5" s="1"/>
  <c r="K285" i="5" s="1"/>
  <c r="D29" i="2"/>
  <c r="I29" i="5" s="1"/>
  <c r="K29" i="5" s="1"/>
  <c r="D476" i="2"/>
  <c r="I476" i="5" s="1"/>
  <c r="K476" i="5" s="1"/>
  <c r="D220" i="2"/>
  <c r="I220" i="5" s="1"/>
  <c r="K220" i="5" s="1"/>
  <c r="D12" i="2"/>
  <c r="I12" i="5" s="1"/>
  <c r="K12" i="5" s="1"/>
  <c r="D507" i="2"/>
  <c r="I507" i="5" s="1"/>
  <c r="K507" i="5" s="1"/>
  <c r="D251" i="2"/>
  <c r="I251" i="5" s="1"/>
  <c r="K251" i="5" s="1"/>
  <c r="D714" i="2"/>
  <c r="I714" i="5" s="1"/>
  <c r="K714" i="5" s="1"/>
  <c r="D376" i="2"/>
  <c r="I376" i="5" s="1"/>
  <c r="K376" i="5" s="1"/>
  <c r="D649" i="2"/>
  <c r="I649" i="5" s="1"/>
  <c r="K649" i="5" s="1"/>
  <c r="D294" i="2"/>
  <c r="I294" i="5" s="1"/>
  <c r="K294" i="5" s="1"/>
  <c r="D602" i="2"/>
  <c r="I602" i="5" s="1"/>
  <c r="K602" i="5" s="1"/>
  <c r="D346" i="2"/>
  <c r="I346" i="5" s="1"/>
  <c r="K346" i="5" s="1"/>
  <c r="D90" i="2"/>
  <c r="I90" i="5" s="1"/>
  <c r="K90" i="5" s="1"/>
  <c r="D569" i="2"/>
  <c r="I569" i="5" s="1"/>
  <c r="K569" i="5" s="1"/>
  <c r="D313" i="2"/>
  <c r="I313" i="5" s="1"/>
  <c r="K313" i="5" s="1"/>
  <c r="D57" i="2"/>
  <c r="I57" i="5" s="1"/>
  <c r="K57" i="5" s="1"/>
  <c r="D536" i="2"/>
  <c r="I536" i="5" s="1"/>
  <c r="K536" i="5" s="1"/>
  <c r="D280" i="2"/>
  <c r="I280" i="5" s="1"/>
  <c r="K280" i="5" s="1"/>
  <c r="D24" i="2"/>
  <c r="I24" i="5" s="1"/>
  <c r="K24" i="5" s="1"/>
  <c r="D503" i="2"/>
  <c r="I503" i="5" s="1"/>
  <c r="K503" i="5" s="1"/>
  <c r="D247" i="2"/>
  <c r="I247" i="5" s="1"/>
  <c r="K247" i="5" s="1"/>
  <c r="D726" i="2"/>
  <c r="I726" i="5" s="1"/>
  <c r="K726" i="5" s="1"/>
  <c r="D470" i="2"/>
  <c r="I470" i="5" s="1"/>
  <c r="K470" i="5" s="1"/>
  <c r="D214" i="2"/>
  <c r="I214" i="5" s="1"/>
  <c r="K214" i="5" s="1"/>
  <c r="D693" i="2"/>
  <c r="I693" i="5" s="1"/>
  <c r="K693" i="5" s="1"/>
  <c r="D437" i="2"/>
  <c r="I437" i="5" s="1"/>
  <c r="K437" i="5" s="1"/>
  <c r="D181" i="2"/>
  <c r="I181" i="5" s="1"/>
  <c r="K181" i="5" s="1"/>
  <c r="D660" i="2"/>
  <c r="I660" i="5" s="1"/>
  <c r="K660" i="5" s="1"/>
  <c r="D404" i="2"/>
  <c r="I404" i="5" s="1"/>
  <c r="K404" i="5" s="1"/>
  <c r="D148" i="2"/>
  <c r="I148" i="5" s="1"/>
  <c r="K148" i="5" s="1"/>
  <c r="D627" i="2"/>
  <c r="I627" i="5" s="1"/>
  <c r="K627" i="5" s="1"/>
  <c r="D371" i="2"/>
  <c r="I371" i="5" s="1"/>
  <c r="K371" i="5" s="1"/>
  <c r="D115" i="2"/>
  <c r="I115" i="5" s="1"/>
  <c r="K115" i="5" s="1"/>
  <c r="D530" i="2"/>
  <c r="I530" i="5" s="1"/>
  <c r="K530" i="5" s="1"/>
  <c r="D274" i="2"/>
  <c r="I274" i="5" s="1"/>
  <c r="K274" i="5" s="1"/>
  <c r="D18" i="2"/>
  <c r="I18" i="5" s="1"/>
  <c r="K18" i="5" s="1"/>
  <c r="D546" i="2"/>
  <c r="I546" i="5" s="1"/>
  <c r="K546" i="5" s="1"/>
  <c r="D720" i="2"/>
  <c r="I720" i="5" s="1"/>
  <c r="K720" i="5" s="1"/>
  <c r="D464" i="2"/>
  <c r="I464" i="5" s="1"/>
  <c r="K464" i="5" s="1"/>
  <c r="D208" i="2"/>
  <c r="I208" i="5" s="1"/>
  <c r="K208" i="5" s="1"/>
  <c r="D641" i="2"/>
  <c r="I641" i="5" s="1"/>
  <c r="K641" i="5" s="1"/>
  <c r="D687" i="2"/>
  <c r="I687" i="5" s="1"/>
  <c r="K687" i="5" s="1"/>
  <c r="D431" i="2"/>
  <c r="I431" i="5" s="1"/>
  <c r="K431" i="5" s="1"/>
  <c r="D175" i="2"/>
  <c r="I175" i="5" s="1"/>
  <c r="K175" i="5" s="1"/>
  <c r="D734" i="2"/>
  <c r="I734" i="5" s="1"/>
  <c r="K734" i="5" s="1"/>
  <c r="D478" i="2"/>
  <c r="I478" i="5" s="1"/>
  <c r="K478" i="5" s="1"/>
  <c r="D222" i="2"/>
  <c r="I222" i="5" s="1"/>
  <c r="K222" i="5" s="1"/>
  <c r="D401" i="2"/>
  <c r="I401" i="5" s="1"/>
  <c r="K401" i="5" s="1"/>
  <c r="D525" i="2"/>
  <c r="I525" i="5" s="1"/>
  <c r="K525" i="5" s="1"/>
  <c r="D269" i="2"/>
  <c r="I269" i="5" s="1"/>
  <c r="K269" i="5" s="1"/>
  <c r="D13" i="2"/>
  <c r="I13" i="5" s="1"/>
  <c r="K13" i="5" s="1"/>
  <c r="D460" i="2"/>
  <c r="I460" i="5" s="1"/>
  <c r="K460" i="5" s="1"/>
  <c r="D204" i="2"/>
  <c r="I204" i="5" s="1"/>
  <c r="K204" i="5" s="1"/>
  <c r="D747" i="2"/>
  <c r="I747" i="5" s="1"/>
  <c r="K747" i="5" s="1"/>
  <c r="D491" i="2"/>
  <c r="I491" i="5" s="1"/>
  <c r="K491" i="5" s="1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K10" i="5" l="1"/>
  <c r="L13" i="5" s="1"/>
  <c r="G15" i="4" s="1"/>
  <c r="C15" i="4" s="1"/>
  <c r="L14" i="5"/>
  <c r="A15" i="5"/>
  <c r="C14" i="5"/>
  <c r="D14" i="5"/>
  <c r="E8" i="2"/>
  <c r="D8" i="2"/>
  <c r="A16" i="5" l="1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l="1"/>
</calcChain>
</file>

<file path=xl/sharedStrings.xml><?xml version="1.0" encoding="utf-8"?>
<sst xmlns="http://schemas.openxmlformats.org/spreadsheetml/2006/main" count="173" uniqueCount="83">
  <si>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</si>
  <si>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</si>
  <si>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</si>
  <si>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</si>
  <si>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</si>
  <si>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</si>
  <si>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</si>
  <si>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</si>
  <si>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</si>
  <si>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</si>
  <si>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</si>
  <si>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</si>
  <si>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</si>
  <si>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</si>
  <si>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</si>
  <si>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</si>
  <si>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</si>
  <si>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</si>
  <si>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</si>
  <si>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</si>
  <si>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</si>
  <si>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</si>
  <si>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</si>
  <si>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</si>
  <si>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</si>
  <si>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</si>
  <si>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</si>
  <si>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</si>
  <si>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</si>
  <si>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</si>
  <si>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</si>
  <si>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</si>
  <si>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</si>
  <si>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</si>
  <si>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</si>
  <si>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</si>
  <si>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</si>
  <si>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</si>
  <si>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</si>
  <si>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</si>
  <si>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</si>
  <si>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</si>
  <si>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</si>
  <si>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</si>
  <si>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</si>
  <si>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</si>
  <si>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</si>
  <si>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</si>
  <si>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</si>
  <si>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</si>
  <si>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</si>
  <si>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</si>
  <si>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</si>
  <si>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</si>
  <si>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</si>
  <si>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</si>
  <si>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</si>
  <si>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</si>
  <si>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</si>
  <si>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</si>
  <si>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</si>
  <si>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</si>
  <si>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</si>
  <si>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</si>
  <si>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</si>
  <si>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</si>
  <si>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</si>
  <si>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</si>
  <si>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</si>
  <si>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</si>
  <si>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Dólar promedio oct.-21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</si>
  <si>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</si>
  <si>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</si>
  <si>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</si>
  <si>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</si>
  <si>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</si>
  <si>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</si>
  <si>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</si>
  <si>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</si>
  <si>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</si>
  <si>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</si>
  <si>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Comentario:  se acepta la diferencia que se origina producto de la valorización con el CMg en dólares</t>
  </si>
  <si>
    <t>CMg [mills/kWh]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</si>
</sst>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#,##0.00;\-#,##0.00;&quot;-&quot;;@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87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0" xfId="0" applyNumberFormat="1" applyFont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/>
    <xf numFmtId="3" fontId="0" fillId="4" borderId="7" xfId="0" applyNumberFormat="1" applyFill="1" applyBorder="1" applyAlignment="1">
      <alignment vertical="center"/>
    </xf>
  </cellXfs>
  <cellStyles count="2">
    <cellStyle name="Normal" xfId="0" builtinId="0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C753" sqref="C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43441842.479263999</v>
      </c>
      <c r="C8" s="5">
        <f t="shared" si="0"/>
        <v>20532129.701352965</v>
      </c>
      <c r="D8" s="5">
        <f t="shared" si="0"/>
        <v>9024747.2436290029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162666.46474999998</v>
      </c>
      <c r="C10" s="42">
        <v>7790.8122560000002</v>
      </c>
      <c r="D10" s="42">
        <v>585.62024099999996</v>
      </c>
    </row>
    <row r="11" spans="1:4" x14ac:dyDescent="0.2">
      <c r="A11" s="8">
        <v>2</v>
      </c>
      <c r="B11" s="42">
        <v>163004.4105</v>
      </c>
      <c r="C11" s="42">
        <v>14612.642212000001</v>
      </c>
      <c r="D11" s="42">
        <v>2643.2222900000002</v>
      </c>
    </row>
    <row r="12" spans="1:4" x14ac:dyDescent="0.2">
      <c r="A12" s="8">
        <v>3</v>
      </c>
      <c r="B12" s="42">
        <v>160069.505</v>
      </c>
      <c r="C12" s="42">
        <v>25280.316895</v>
      </c>
      <c r="D12" s="42">
        <v>3963.3622239999995</v>
      </c>
    </row>
    <row r="13" spans="1:4" x14ac:dyDescent="0.2">
      <c r="A13" s="8">
        <v>4</v>
      </c>
      <c r="B13" s="42">
        <v>140991.07399999999</v>
      </c>
      <c r="C13" s="42">
        <v>33316.738742999994</v>
      </c>
      <c r="D13" s="42">
        <v>5792.0807999999997</v>
      </c>
    </row>
    <row r="14" spans="1:4" x14ac:dyDescent="0.2">
      <c r="A14" s="8">
        <v>5</v>
      </c>
      <c r="B14" s="42">
        <v>126756.053</v>
      </c>
      <c r="C14" s="42">
        <v>83266.983000000007</v>
      </c>
      <c r="D14" s="42">
        <v>4025.0723290000001</v>
      </c>
    </row>
    <row r="15" spans="1:4" x14ac:dyDescent="0.2">
      <c r="A15" s="8">
        <v>6</v>
      </c>
      <c r="B15" s="42">
        <v>124902.321</v>
      </c>
      <c r="C15" s="42">
        <v>68876.899000000005</v>
      </c>
      <c r="D15" s="42">
        <v>882.32753700000001</v>
      </c>
    </row>
    <row r="16" spans="1:4" x14ac:dyDescent="0.2">
      <c r="A16" s="8">
        <v>7</v>
      </c>
      <c r="B16" s="42">
        <v>142746.57375000001</v>
      </c>
      <c r="C16" s="42">
        <v>72395.277000000002</v>
      </c>
      <c r="D16" s="42">
        <v>0</v>
      </c>
    </row>
    <row r="17" spans="1:4" x14ac:dyDescent="0.2">
      <c r="A17" s="8">
        <v>8</v>
      </c>
      <c r="B17" s="42">
        <v>129370.84199999999</v>
      </c>
      <c r="C17" s="42">
        <v>85241.851999999999</v>
      </c>
      <c r="D17" s="42">
        <v>291.06035500000002</v>
      </c>
    </row>
    <row r="18" spans="1:4" x14ac:dyDescent="0.2">
      <c r="A18" s="8">
        <v>9</v>
      </c>
      <c r="B18" s="42">
        <v>118922.30100000001</v>
      </c>
      <c r="C18" s="42">
        <v>100072.076</v>
      </c>
      <c r="D18" s="42">
        <v>413.62449600000002</v>
      </c>
    </row>
    <row r="19" spans="1:4" x14ac:dyDescent="0.2">
      <c r="A19" s="8">
        <v>10</v>
      </c>
      <c r="B19" s="42">
        <v>114098.83199999999</v>
      </c>
      <c r="C19" s="42">
        <v>105104.387</v>
      </c>
      <c r="D19" s="42">
        <v>0</v>
      </c>
    </row>
    <row r="20" spans="1:4" x14ac:dyDescent="0.2">
      <c r="A20" s="8">
        <v>11</v>
      </c>
      <c r="B20" s="42">
        <v>66393.900000000009</v>
      </c>
      <c r="C20" s="42">
        <v>111932.48800000001</v>
      </c>
      <c r="D20" s="42">
        <v>291.87169699999998</v>
      </c>
    </row>
    <row r="21" spans="1:4" x14ac:dyDescent="0.2">
      <c r="A21" s="8">
        <v>12</v>
      </c>
      <c r="B21" s="42">
        <v>59781.645000000004</v>
      </c>
      <c r="C21" s="42">
        <v>118671.54800000001</v>
      </c>
      <c r="D21" s="42">
        <v>2752.8037709999999</v>
      </c>
    </row>
    <row r="22" spans="1:4" x14ac:dyDescent="0.2">
      <c r="A22" s="8">
        <v>13</v>
      </c>
      <c r="B22" s="42">
        <v>87004.438000000009</v>
      </c>
      <c r="C22" s="42">
        <v>119506.308</v>
      </c>
      <c r="D22" s="42">
        <v>5005.8901480000004</v>
      </c>
    </row>
    <row r="23" spans="1:4" x14ac:dyDescent="0.2">
      <c r="A23" s="8">
        <v>14</v>
      </c>
      <c r="B23" s="42">
        <v>114942.898</v>
      </c>
      <c r="C23" s="42">
        <v>119335.50600000001</v>
      </c>
      <c r="D23" s="42">
        <v>12539.8837</v>
      </c>
    </row>
    <row r="24" spans="1:4" x14ac:dyDescent="0.2">
      <c r="A24" s="8">
        <v>15</v>
      </c>
      <c r="B24" s="42">
        <v>115259.10599999999</v>
      </c>
      <c r="C24" s="42">
        <v>119197.25499999999</v>
      </c>
      <c r="D24" s="42">
        <v>15258.809299999999</v>
      </c>
    </row>
    <row r="25" spans="1:4" x14ac:dyDescent="0.2">
      <c r="A25" s="8">
        <v>16</v>
      </c>
      <c r="B25" s="42">
        <v>106723.61800000002</v>
      </c>
      <c r="C25" s="42">
        <v>81296.822</v>
      </c>
      <c r="D25" s="42">
        <v>13648.4915</v>
      </c>
    </row>
    <row r="26" spans="1:4" x14ac:dyDescent="0.2">
      <c r="A26" s="8">
        <v>17</v>
      </c>
      <c r="B26" s="42">
        <v>104679.20725000001</v>
      </c>
      <c r="C26" s="42">
        <v>60637.331570000002</v>
      </c>
      <c r="D26" s="42">
        <v>13769.490499999998</v>
      </c>
    </row>
    <row r="27" spans="1:4" x14ac:dyDescent="0.2">
      <c r="A27" s="8">
        <v>18</v>
      </c>
      <c r="B27" s="42">
        <v>103382.2605</v>
      </c>
      <c r="C27" s="42">
        <v>41706.966258</v>
      </c>
      <c r="D27" s="42">
        <v>13638.0191</v>
      </c>
    </row>
    <row r="28" spans="1:4" x14ac:dyDescent="0.2">
      <c r="A28" s="8">
        <v>19</v>
      </c>
      <c r="B28" s="42">
        <v>136324.71400000001</v>
      </c>
      <c r="C28" s="42">
        <v>18748.103027000001</v>
      </c>
      <c r="D28" s="42">
        <v>17177.822</v>
      </c>
    </row>
    <row r="29" spans="1:4" x14ac:dyDescent="0.2">
      <c r="A29" s="8">
        <v>20</v>
      </c>
      <c r="B29" s="42">
        <v>166934.68400000001</v>
      </c>
      <c r="C29" s="42">
        <v>5762.032655</v>
      </c>
      <c r="D29" s="42">
        <v>21872.519</v>
      </c>
    </row>
    <row r="30" spans="1:4" x14ac:dyDescent="0.2">
      <c r="A30" s="8">
        <v>21</v>
      </c>
      <c r="B30" s="42">
        <v>157917.30875</v>
      </c>
      <c r="C30" s="42">
        <v>21231.677733999997</v>
      </c>
      <c r="D30" s="42">
        <v>17410.8832</v>
      </c>
    </row>
    <row r="31" spans="1:4" x14ac:dyDescent="0.2">
      <c r="A31" s="8">
        <v>22</v>
      </c>
      <c r="B31" s="42">
        <v>157780.03099999999</v>
      </c>
      <c r="C31" s="42">
        <v>37977.10441</v>
      </c>
      <c r="D31" s="42">
        <v>9216.4191999999985</v>
      </c>
    </row>
    <row r="32" spans="1:4" x14ac:dyDescent="0.2">
      <c r="A32" s="8">
        <v>23</v>
      </c>
      <c r="B32" s="42">
        <v>167202.47200000001</v>
      </c>
      <c r="C32" s="42">
        <v>72751.194992000004</v>
      </c>
      <c r="D32" s="42">
        <v>2391.2148769999999</v>
      </c>
    </row>
    <row r="33" spans="1:4" x14ac:dyDescent="0.2">
      <c r="A33" s="8">
        <v>24</v>
      </c>
      <c r="B33" s="42">
        <v>167053.04999999999</v>
      </c>
      <c r="C33" s="42">
        <v>97970.801999999996</v>
      </c>
      <c r="D33" s="42">
        <v>35.124629999999996</v>
      </c>
    </row>
    <row r="34" spans="1:4" x14ac:dyDescent="0.2">
      <c r="A34" s="8">
        <v>25</v>
      </c>
      <c r="B34" s="42">
        <v>164838.77399999998</v>
      </c>
      <c r="C34" s="42">
        <v>107735.47699999998</v>
      </c>
      <c r="D34" s="42">
        <v>40.928172000000004</v>
      </c>
    </row>
    <row r="35" spans="1:4" x14ac:dyDescent="0.2">
      <c r="A35" s="8">
        <v>26</v>
      </c>
      <c r="B35" s="42">
        <v>152304.70699999999</v>
      </c>
      <c r="C35" s="42">
        <v>96759.747000000003</v>
      </c>
      <c r="D35" s="42">
        <v>0.90462200000000004</v>
      </c>
    </row>
    <row r="36" spans="1:4" x14ac:dyDescent="0.2">
      <c r="A36" s="8">
        <v>27</v>
      </c>
      <c r="B36" s="42">
        <v>137234.36900000001</v>
      </c>
      <c r="C36" s="42">
        <v>87989.011999999988</v>
      </c>
      <c r="D36" s="42">
        <v>0</v>
      </c>
    </row>
    <row r="37" spans="1:4" x14ac:dyDescent="0.2">
      <c r="A37" s="8">
        <v>28</v>
      </c>
      <c r="B37" s="42">
        <v>159536.16800000001</v>
      </c>
      <c r="C37" s="42">
        <v>56995.331000000006</v>
      </c>
      <c r="D37" s="42">
        <v>41.181564000000002</v>
      </c>
    </row>
    <row r="38" spans="1:4" x14ac:dyDescent="0.2">
      <c r="A38" s="8">
        <v>29</v>
      </c>
      <c r="B38" s="42">
        <v>104687.87300000001</v>
      </c>
      <c r="C38" s="42">
        <v>79922.141499999998</v>
      </c>
      <c r="D38" s="42">
        <v>228.43044499999999</v>
      </c>
    </row>
    <row r="39" spans="1:4" x14ac:dyDescent="0.2">
      <c r="A39" s="8">
        <v>30</v>
      </c>
      <c r="B39" s="42">
        <v>63861.818319999998</v>
      </c>
      <c r="C39" s="42">
        <v>90452.875</v>
      </c>
      <c r="D39" s="42">
        <v>0</v>
      </c>
    </row>
    <row r="40" spans="1:4" x14ac:dyDescent="0.2">
      <c r="A40" s="8">
        <v>31</v>
      </c>
      <c r="B40" s="42">
        <v>35145.898136000003</v>
      </c>
      <c r="C40" s="42">
        <v>78052.021000000008</v>
      </c>
      <c r="D40" s="42">
        <v>0</v>
      </c>
    </row>
    <row r="41" spans="1:4" x14ac:dyDescent="0.2">
      <c r="A41" s="8">
        <v>32</v>
      </c>
      <c r="B41" s="42">
        <v>21354.871337</v>
      </c>
      <c r="C41" s="42">
        <v>82011.288</v>
      </c>
      <c r="D41" s="42">
        <v>81.232456999999997</v>
      </c>
    </row>
    <row r="42" spans="1:4" x14ac:dyDescent="0.2">
      <c r="A42" s="8">
        <v>33</v>
      </c>
      <c r="B42" s="42">
        <v>41235.950442000001</v>
      </c>
      <c r="C42" s="42">
        <v>63360.038</v>
      </c>
      <c r="D42" s="42">
        <v>0</v>
      </c>
    </row>
    <row r="43" spans="1:4" x14ac:dyDescent="0.2">
      <c r="A43" s="8">
        <v>34</v>
      </c>
      <c r="B43" s="42">
        <v>83542.281000000003</v>
      </c>
      <c r="C43" s="42">
        <v>45318.740405999997</v>
      </c>
      <c r="D43" s="42">
        <v>40.271335999999998</v>
      </c>
    </row>
    <row r="44" spans="1:4" x14ac:dyDescent="0.2">
      <c r="A44" s="8">
        <v>35</v>
      </c>
      <c r="B44" s="42">
        <v>95352.383000000002</v>
      </c>
      <c r="C44" s="42">
        <v>71659.557499999995</v>
      </c>
      <c r="D44" s="42">
        <v>3776.1862310000001</v>
      </c>
    </row>
    <row r="45" spans="1:4" x14ac:dyDescent="0.2">
      <c r="A45" s="8">
        <v>36</v>
      </c>
      <c r="B45" s="42">
        <v>86248.031000000003</v>
      </c>
      <c r="C45" s="42">
        <v>69120.225999999995</v>
      </c>
      <c r="D45" s="42">
        <v>2847.2312099999999</v>
      </c>
    </row>
    <row r="46" spans="1:4" x14ac:dyDescent="0.2">
      <c r="A46" s="8">
        <v>37</v>
      </c>
      <c r="B46" s="42">
        <v>92668.600999999995</v>
      </c>
      <c r="C46" s="42">
        <v>60365.571069999998</v>
      </c>
      <c r="D46" s="42">
        <v>1823.1069339999999</v>
      </c>
    </row>
    <row r="47" spans="1:4" x14ac:dyDescent="0.2">
      <c r="A47" s="8">
        <v>38</v>
      </c>
      <c r="B47" s="42">
        <v>93354.903999999995</v>
      </c>
      <c r="C47" s="42">
        <v>30616.547592999996</v>
      </c>
      <c r="D47" s="42">
        <v>69.579756000000003</v>
      </c>
    </row>
    <row r="48" spans="1:4" x14ac:dyDescent="0.2">
      <c r="A48" s="8">
        <v>39</v>
      </c>
      <c r="B48" s="42">
        <v>93349.716</v>
      </c>
      <c r="C48" s="42">
        <v>14188.656616</v>
      </c>
      <c r="D48" s="42">
        <v>69.002305000000007</v>
      </c>
    </row>
    <row r="49" spans="1:4" x14ac:dyDescent="0.2">
      <c r="A49" s="8">
        <v>40</v>
      </c>
      <c r="B49" s="42">
        <v>87842.676000000007</v>
      </c>
      <c r="C49" s="42">
        <v>14951.597046000001</v>
      </c>
      <c r="D49" s="42">
        <v>536.95808899999997</v>
      </c>
    </row>
    <row r="50" spans="1:4" x14ac:dyDescent="0.2">
      <c r="A50" s="8">
        <v>41</v>
      </c>
      <c r="B50" s="42">
        <v>79037.928</v>
      </c>
      <c r="C50" s="42">
        <v>157.76298299999999</v>
      </c>
      <c r="D50" s="42">
        <v>2845.5799010000001</v>
      </c>
    </row>
    <row r="51" spans="1:4" x14ac:dyDescent="0.2">
      <c r="A51" s="8">
        <v>42</v>
      </c>
      <c r="B51" s="42">
        <v>75378.069000000003</v>
      </c>
      <c r="C51" s="42">
        <v>221.03116399999999</v>
      </c>
      <c r="D51" s="42">
        <v>10878.809499999999</v>
      </c>
    </row>
    <row r="52" spans="1:4" x14ac:dyDescent="0.2">
      <c r="A52" s="8">
        <v>43</v>
      </c>
      <c r="B52" s="42">
        <v>121591.53</v>
      </c>
      <c r="C52" s="42">
        <v>1.0131060000000001</v>
      </c>
      <c r="D52" s="42">
        <v>8661.6116000000002</v>
      </c>
    </row>
    <row r="53" spans="1:4" x14ac:dyDescent="0.2">
      <c r="A53" s="8">
        <v>44</v>
      </c>
      <c r="B53" s="42">
        <v>165767.35025000002</v>
      </c>
      <c r="C53" s="42">
        <v>10988.453919</v>
      </c>
      <c r="D53" s="42">
        <v>9026.7569000000003</v>
      </c>
    </row>
    <row r="54" spans="1:4" x14ac:dyDescent="0.2">
      <c r="A54" s="8">
        <v>45</v>
      </c>
      <c r="B54" s="42">
        <v>166768.902</v>
      </c>
      <c r="C54" s="42">
        <v>18602.308105</v>
      </c>
      <c r="D54" s="42">
        <v>13917.0826</v>
      </c>
    </row>
    <row r="55" spans="1:4" x14ac:dyDescent="0.2">
      <c r="A55" s="8">
        <v>46</v>
      </c>
      <c r="B55" s="42">
        <v>158694.06599999999</v>
      </c>
      <c r="C55" s="42">
        <v>9999.9113770000004</v>
      </c>
      <c r="D55" s="42">
        <v>18284.221599999997</v>
      </c>
    </row>
    <row r="56" spans="1:4" x14ac:dyDescent="0.2">
      <c r="A56" s="8">
        <v>47</v>
      </c>
      <c r="B56" s="42">
        <v>163318.86624999999</v>
      </c>
      <c r="C56" s="42">
        <v>8832.0340570000008</v>
      </c>
      <c r="D56" s="42">
        <v>21233.356899999999</v>
      </c>
    </row>
    <row r="57" spans="1:4" x14ac:dyDescent="0.2">
      <c r="A57" s="8">
        <v>48</v>
      </c>
      <c r="B57" s="42">
        <v>166828.45799999998</v>
      </c>
      <c r="C57" s="42">
        <v>14941.635742999999</v>
      </c>
      <c r="D57" s="42">
        <v>16043.823199999999</v>
      </c>
    </row>
    <row r="58" spans="1:4" x14ac:dyDescent="0.2">
      <c r="A58" s="8">
        <v>49</v>
      </c>
      <c r="B58" s="42">
        <v>162948.29699999999</v>
      </c>
      <c r="C58" s="42">
        <v>9171.097045999999</v>
      </c>
      <c r="D58" s="42">
        <v>26494.469199999996</v>
      </c>
    </row>
    <row r="59" spans="1:4" x14ac:dyDescent="0.2">
      <c r="A59" s="8">
        <v>50</v>
      </c>
      <c r="B59" s="42">
        <v>163812.18299999999</v>
      </c>
      <c r="C59" s="42">
        <v>14339.094972000001</v>
      </c>
      <c r="D59" s="42">
        <v>27632.957999999999</v>
      </c>
    </row>
    <row r="60" spans="1:4" x14ac:dyDescent="0.2">
      <c r="A60" s="8">
        <v>51</v>
      </c>
      <c r="B60" s="42">
        <v>160154.546</v>
      </c>
      <c r="C60" s="42">
        <v>13716.795653999998</v>
      </c>
      <c r="D60" s="42">
        <v>24810.267100000001</v>
      </c>
    </row>
    <row r="61" spans="1:4" x14ac:dyDescent="0.2">
      <c r="A61" s="8">
        <v>52</v>
      </c>
      <c r="B61" s="42">
        <v>156156.54675000001</v>
      </c>
      <c r="C61" s="42">
        <v>7739.2921139999999</v>
      </c>
      <c r="D61" s="42">
        <v>22558.9794</v>
      </c>
    </row>
    <row r="62" spans="1:4" x14ac:dyDescent="0.2">
      <c r="A62" s="8">
        <v>53</v>
      </c>
      <c r="B62" s="42">
        <v>153352.40299999999</v>
      </c>
      <c r="C62" s="42">
        <v>10358.858033</v>
      </c>
      <c r="D62" s="42">
        <v>24620.471600000001</v>
      </c>
    </row>
    <row r="63" spans="1:4" x14ac:dyDescent="0.2">
      <c r="A63" s="8">
        <v>54</v>
      </c>
      <c r="B63" s="42">
        <v>147444.2035</v>
      </c>
      <c r="C63" s="42">
        <v>15903.356933000001</v>
      </c>
      <c r="D63" s="42">
        <v>27154.462899999999</v>
      </c>
    </row>
    <row r="64" spans="1:4" x14ac:dyDescent="0.2">
      <c r="A64" s="8">
        <v>55</v>
      </c>
      <c r="B64" s="42">
        <v>142904.76500000001</v>
      </c>
      <c r="C64" s="42">
        <v>15553.292237</v>
      </c>
      <c r="D64" s="42">
        <v>22733.064899999998</v>
      </c>
    </row>
    <row r="65" spans="1:4" x14ac:dyDescent="0.2">
      <c r="A65" s="8">
        <v>56</v>
      </c>
      <c r="B65" s="42">
        <v>125514.636</v>
      </c>
      <c r="C65" s="42">
        <v>26477.554199000002</v>
      </c>
      <c r="D65" s="42">
        <v>20859.823700000001</v>
      </c>
    </row>
    <row r="66" spans="1:4" x14ac:dyDescent="0.2">
      <c r="A66" s="8">
        <v>57</v>
      </c>
      <c r="B66" s="42">
        <v>74242.53300000001</v>
      </c>
      <c r="C66" s="42">
        <v>12557.966796999999</v>
      </c>
      <c r="D66" s="42">
        <v>26269.470699999998</v>
      </c>
    </row>
    <row r="67" spans="1:4" x14ac:dyDescent="0.2">
      <c r="A67" s="8">
        <v>58</v>
      </c>
      <c r="B67" s="42">
        <v>38664.141241999998</v>
      </c>
      <c r="C67" s="42">
        <v>5158.8848269999999</v>
      </c>
      <c r="D67" s="42">
        <v>25453.0645</v>
      </c>
    </row>
    <row r="68" spans="1:4" x14ac:dyDescent="0.2">
      <c r="A68" s="8">
        <v>59</v>
      </c>
      <c r="B68" s="42">
        <v>49897.842319999996</v>
      </c>
      <c r="C68" s="42">
        <v>12772.17749</v>
      </c>
      <c r="D68" s="42">
        <v>30320.453000000001</v>
      </c>
    </row>
    <row r="69" spans="1:4" x14ac:dyDescent="0.2">
      <c r="A69" s="8">
        <v>60</v>
      </c>
      <c r="B69" s="42">
        <v>61458.036999999997</v>
      </c>
      <c r="C69" s="42">
        <v>11799.273680999999</v>
      </c>
      <c r="D69" s="42">
        <v>32360.5717</v>
      </c>
    </row>
    <row r="70" spans="1:4" x14ac:dyDescent="0.2">
      <c r="A70" s="8">
        <v>61</v>
      </c>
      <c r="B70" s="42">
        <v>69421.357000000004</v>
      </c>
      <c r="C70" s="42">
        <v>13059.312256000001</v>
      </c>
      <c r="D70" s="42">
        <v>30316.5484</v>
      </c>
    </row>
    <row r="71" spans="1:4" x14ac:dyDescent="0.2">
      <c r="A71" s="8">
        <v>62</v>
      </c>
      <c r="B71" s="42">
        <v>69427.044999999998</v>
      </c>
      <c r="C71" s="42">
        <v>19209.719176999999</v>
      </c>
      <c r="D71" s="42">
        <v>30705.708000000002</v>
      </c>
    </row>
    <row r="72" spans="1:4" x14ac:dyDescent="0.2">
      <c r="A72" s="8">
        <v>63</v>
      </c>
      <c r="B72" s="42">
        <v>69423.998749999999</v>
      </c>
      <c r="C72" s="42">
        <v>28639.495847999999</v>
      </c>
      <c r="D72" s="42">
        <v>31852.580099999999</v>
      </c>
    </row>
    <row r="73" spans="1:4" x14ac:dyDescent="0.2">
      <c r="A73" s="8">
        <v>64</v>
      </c>
      <c r="B73" s="42">
        <v>69418.062999999995</v>
      </c>
      <c r="C73" s="42">
        <v>51318.212</v>
      </c>
      <c r="D73" s="42">
        <v>31230.1963</v>
      </c>
    </row>
    <row r="74" spans="1:4" x14ac:dyDescent="0.2">
      <c r="A74" s="8">
        <v>65</v>
      </c>
      <c r="B74" s="42">
        <v>69424.097500000003</v>
      </c>
      <c r="C74" s="42">
        <v>31662.853028999998</v>
      </c>
      <c r="D74" s="42">
        <v>31174.532800000001</v>
      </c>
    </row>
    <row r="75" spans="1:4" x14ac:dyDescent="0.2">
      <c r="A75" s="8">
        <v>66</v>
      </c>
      <c r="B75" s="42">
        <v>61097.520000000004</v>
      </c>
      <c r="C75" s="42">
        <v>20793.827149000001</v>
      </c>
      <c r="D75" s="42">
        <v>29837.8881</v>
      </c>
    </row>
    <row r="76" spans="1:4" x14ac:dyDescent="0.2">
      <c r="A76" s="8">
        <v>67</v>
      </c>
      <c r="B76" s="42">
        <v>102791.31200000001</v>
      </c>
      <c r="C76" s="42">
        <v>18047.887694999998</v>
      </c>
      <c r="D76" s="42">
        <v>30563.270099999998</v>
      </c>
    </row>
    <row r="77" spans="1:4" x14ac:dyDescent="0.2">
      <c r="A77" s="8">
        <v>68</v>
      </c>
      <c r="B77" s="42">
        <v>163406.30825</v>
      </c>
      <c r="C77" s="42">
        <v>13386.283690999999</v>
      </c>
      <c r="D77" s="42">
        <v>29600.364700000002</v>
      </c>
    </row>
    <row r="78" spans="1:4" x14ac:dyDescent="0.2">
      <c r="A78" s="8">
        <v>69</v>
      </c>
      <c r="B78" s="42">
        <v>162620.19199999998</v>
      </c>
      <c r="C78" s="42">
        <v>14851.443847999999</v>
      </c>
      <c r="D78" s="42">
        <v>25450.984899999996</v>
      </c>
    </row>
    <row r="79" spans="1:4" x14ac:dyDescent="0.2">
      <c r="A79" s="8">
        <v>70</v>
      </c>
      <c r="B79" s="42">
        <v>165260.68700000001</v>
      </c>
      <c r="C79" s="42">
        <v>13288.652099999999</v>
      </c>
      <c r="D79" s="42">
        <v>28680.896000000001</v>
      </c>
    </row>
    <row r="80" spans="1:4" x14ac:dyDescent="0.2">
      <c r="A80" s="8">
        <v>71</v>
      </c>
      <c r="B80" s="42">
        <v>162774.196</v>
      </c>
      <c r="C80" s="42">
        <v>15593.503418</v>
      </c>
      <c r="D80" s="42">
        <v>24703.883399999999</v>
      </c>
    </row>
    <row r="81" spans="1:4" x14ac:dyDescent="0.2">
      <c r="A81" s="8">
        <v>72</v>
      </c>
      <c r="B81" s="42">
        <v>146861.74100000001</v>
      </c>
      <c r="C81" s="42">
        <v>9491.2036129999997</v>
      </c>
      <c r="D81" s="42">
        <v>29889.231399999997</v>
      </c>
    </row>
    <row r="82" spans="1:4" x14ac:dyDescent="0.2">
      <c r="A82" s="8">
        <v>73</v>
      </c>
      <c r="B82" s="42">
        <v>140541.12400000001</v>
      </c>
      <c r="C82" s="42">
        <v>9063.434204000001</v>
      </c>
      <c r="D82" s="42">
        <v>27222.319800000001</v>
      </c>
    </row>
    <row r="83" spans="1:4" x14ac:dyDescent="0.2">
      <c r="A83" s="8">
        <v>74</v>
      </c>
      <c r="B83" s="42">
        <v>125440.727</v>
      </c>
      <c r="C83" s="42">
        <v>5194.8884129999997</v>
      </c>
      <c r="D83" s="42">
        <v>26573.742699999999</v>
      </c>
    </row>
    <row r="84" spans="1:4" x14ac:dyDescent="0.2">
      <c r="A84" s="8">
        <v>75</v>
      </c>
      <c r="B84" s="42">
        <v>119276.861</v>
      </c>
      <c r="C84" s="42">
        <v>304.46002099999998</v>
      </c>
      <c r="D84" s="42">
        <v>30203.1793</v>
      </c>
    </row>
    <row r="85" spans="1:4" x14ac:dyDescent="0.2">
      <c r="A85" s="8">
        <v>76</v>
      </c>
      <c r="B85" s="42">
        <v>100548.57825000001</v>
      </c>
      <c r="C85" s="42">
        <v>49.355893999999999</v>
      </c>
      <c r="D85" s="42">
        <v>29258.7978</v>
      </c>
    </row>
    <row r="86" spans="1:4" x14ac:dyDescent="0.2">
      <c r="A86" s="8">
        <v>77</v>
      </c>
      <c r="B86" s="42">
        <v>81580.423999999999</v>
      </c>
      <c r="C86" s="42">
        <v>0</v>
      </c>
      <c r="D86" s="42">
        <v>30192.868699999999</v>
      </c>
    </row>
    <row r="87" spans="1:4" x14ac:dyDescent="0.2">
      <c r="A87" s="8">
        <v>78</v>
      </c>
      <c r="B87" s="42">
        <v>57568.875</v>
      </c>
      <c r="C87" s="42">
        <v>44.286496</v>
      </c>
      <c r="D87" s="42">
        <v>30128.890199999998</v>
      </c>
    </row>
    <row r="88" spans="1:4" x14ac:dyDescent="0.2">
      <c r="A88" s="8">
        <v>79</v>
      </c>
      <c r="B88" s="42">
        <v>84308.415999999997</v>
      </c>
      <c r="C88" s="42">
        <v>0</v>
      </c>
      <c r="D88" s="42">
        <v>27963.741299999998</v>
      </c>
    </row>
    <row r="89" spans="1:4" x14ac:dyDescent="0.2">
      <c r="A89" s="8">
        <v>80</v>
      </c>
      <c r="B89" s="42">
        <v>87162.837999999989</v>
      </c>
      <c r="C89" s="42">
        <v>0</v>
      </c>
      <c r="D89" s="42">
        <v>30694.437900000004</v>
      </c>
    </row>
    <row r="90" spans="1:4" x14ac:dyDescent="0.2">
      <c r="A90" s="8">
        <v>81</v>
      </c>
      <c r="B90" s="42">
        <v>13265.801698000003</v>
      </c>
      <c r="C90" s="42">
        <v>0</v>
      </c>
      <c r="D90" s="42">
        <v>29921.073899999999</v>
      </c>
    </row>
    <row r="91" spans="1:4" x14ac:dyDescent="0.2">
      <c r="A91" s="8">
        <v>82</v>
      </c>
      <c r="B91" s="42">
        <v>8152.7366940000002</v>
      </c>
      <c r="C91" s="42">
        <v>0</v>
      </c>
      <c r="D91" s="42">
        <v>28418.021500000003</v>
      </c>
    </row>
    <row r="92" spans="1:4" x14ac:dyDescent="0.2">
      <c r="A92" s="8">
        <v>83</v>
      </c>
      <c r="B92" s="42">
        <v>44423.303319999999</v>
      </c>
      <c r="C92" s="42">
        <v>0</v>
      </c>
      <c r="D92" s="42">
        <v>30965.457899999998</v>
      </c>
    </row>
    <row r="93" spans="1:4" x14ac:dyDescent="0.2">
      <c r="A93" s="8">
        <v>84</v>
      </c>
      <c r="B93" s="42">
        <v>54708.184999999998</v>
      </c>
      <c r="C93" s="42">
        <v>0</v>
      </c>
      <c r="D93" s="42">
        <v>30724.821800000002</v>
      </c>
    </row>
    <row r="94" spans="1:4" x14ac:dyDescent="0.2">
      <c r="A94" s="8">
        <v>85</v>
      </c>
      <c r="B94" s="42">
        <v>57557.433999999994</v>
      </c>
      <c r="C94" s="42">
        <v>0</v>
      </c>
      <c r="D94" s="42">
        <v>27128.008900000001</v>
      </c>
    </row>
    <row r="95" spans="1:4" x14ac:dyDescent="0.2">
      <c r="A95" s="8">
        <v>86</v>
      </c>
      <c r="B95" s="42">
        <v>91482.423999999999</v>
      </c>
      <c r="C95" s="42">
        <v>168.76644899999999</v>
      </c>
      <c r="D95" s="42">
        <v>26874.100600000002</v>
      </c>
    </row>
    <row r="96" spans="1:4" x14ac:dyDescent="0.2">
      <c r="A96" s="8">
        <v>87</v>
      </c>
      <c r="B96" s="42">
        <v>93340.258000000002</v>
      </c>
      <c r="C96" s="42">
        <v>511.25607500000001</v>
      </c>
      <c r="D96" s="42">
        <v>26186.2124</v>
      </c>
    </row>
    <row r="97" spans="1:4" x14ac:dyDescent="0.2">
      <c r="A97" s="8">
        <v>88</v>
      </c>
      <c r="B97" s="42">
        <v>93369.84199999999</v>
      </c>
      <c r="C97" s="42">
        <v>2944.5178139999998</v>
      </c>
      <c r="D97" s="42">
        <v>26364.5478</v>
      </c>
    </row>
    <row r="98" spans="1:4" x14ac:dyDescent="0.2">
      <c r="A98" s="8">
        <v>89</v>
      </c>
      <c r="B98" s="42">
        <v>81241.705000000002</v>
      </c>
      <c r="C98" s="42">
        <v>8586.7425540000004</v>
      </c>
      <c r="D98" s="42">
        <v>22287.868699999999</v>
      </c>
    </row>
    <row r="99" spans="1:4" x14ac:dyDescent="0.2">
      <c r="A99" s="8">
        <v>90</v>
      </c>
      <c r="B99" s="42">
        <v>80345.217499999999</v>
      </c>
      <c r="C99" s="42">
        <v>9557.3646239999998</v>
      </c>
      <c r="D99" s="42">
        <v>22779.400400000002</v>
      </c>
    </row>
    <row r="100" spans="1:4" x14ac:dyDescent="0.2">
      <c r="A100" s="8">
        <v>91</v>
      </c>
      <c r="B100" s="42">
        <v>124588.48199999999</v>
      </c>
      <c r="C100" s="42">
        <v>16421.722900000001</v>
      </c>
      <c r="D100" s="42">
        <v>24942.166599999997</v>
      </c>
    </row>
    <row r="101" spans="1:4" x14ac:dyDescent="0.2">
      <c r="A101" s="8">
        <v>92</v>
      </c>
      <c r="B101" s="42">
        <v>167521.76075000002</v>
      </c>
      <c r="C101" s="42">
        <v>27015.904296000001</v>
      </c>
      <c r="D101" s="42">
        <v>27165.528299999998</v>
      </c>
    </row>
    <row r="102" spans="1:4" x14ac:dyDescent="0.2">
      <c r="A102" s="8">
        <v>93</v>
      </c>
      <c r="B102" s="42">
        <v>158255.68900000001</v>
      </c>
      <c r="C102" s="42">
        <v>18638.637695000001</v>
      </c>
      <c r="D102" s="42">
        <v>22946.7984</v>
      </c>
    </row>
    <row r="103" spans="1:4" x14ac:dyDescent="0.2">
      <c r="A103" s="8">
        <v>94</v>
      </c>
      <c r="B103" s="42">
        <v>149067.62549999999</v>
      </c>
      <c r="C103" s="42">
        <v>13292.981688</v>
      </c>
      <c r="D103" s="42">
        <v>19922.850999999999</v>
      </c>
    </row>
    <row r="104" spans="1:4" x14ac:dyDescent="0.2">
      <c r="A104" s="8">
        <v>95</v>
      </c>
      <c r="B104" s="42">
        <v>136301.21525000001</v>
      </c>
      <c r="C104" s="42">
        <v>16511.667968999998</v>
      </c>
      <c r="D104" s="42">
        <v>22784.7251</v>
      </c>
    </row>
    <row r="105" spans="1:4" x14ac:dyDescent="0.2">
      <c r="A105" s="8">
        <v>96</v>
      </c>
      <c r="B105" s="42">
        <v>111992.584</v>
      </c>
      <c r="C105" s="42">
        <v>27449.236818000001</v>
      </c>
      <c r="D105" s="42">
        <v>25223.6924</v>
      </c>
    </row>
    <row r="106" spans="1:4" x14ac:dyDescent="0.2">
      <c r="A106" s="8">
        <v>97</v>
      </c>
      <c r="B106" s="42">
        <v>81696.373000000007</v>
      </c>
      <c r="C106" s="42">
        <v>12149.781493999999</v>
      </c>
      <c r="D106" s="42">
        <v>26430.574699999997</v>
      </c>
    </row>
    <row r="107" spans="1:4" x14ac:dyDescent="0.2">
      <c r="A107" s="8">
        <v>98</v>
      </c>
      <c r="B107" s="42">
        <v>43769.328014999999</v>
      </c>
      <c r="C107" s="42">
        <v>14096.648681000002</v>
      </c>
      <c r="D107" s="42">
        <v>25240.113300000001</v>
      </c>
    </row>
    <row r="108" spans="1:4" x14ac:dyDescent="0.2">
      <c r="A108" s="8">
        <v>99</v>
      </c>
      <c r="B108" s="42">
        <v>27336.928711999997</v>
      </c>
      <c r="C108" s="42">
        <v>16491.230224000003</v>
      </c>
      <c r="D108" s="42">
        <v>22400.379399999998</v>
      </c>
    </row>
    <row r="109" spans="1:4" x14ac:dyDescent="0.2">
      <c r="A109" s="8">
        <v>100</v>
      </c>
      <c r="B109" s="42">
        <v>25609.910155999998</v>
      </c>
      <c r="C109" s="42">
        <v>27359.628906000002</v>
      </c>
      <c r="D109" s="42">
        <v>23368.879400000002</v>
      </c>
    </row>
    <row r="110" spans="1:4" x14ac:dyDescent="0.2">
      <c r="A110" s="8">
        <v>101</v>
      </c>
      <c r="B110" s="42">
        <v>35544.340819999998</v>
      </c>
      <c r="C110" s="42">
        <v>33292.699705999999</v>
      </c>
      <c r="D110" s="42">
        <v>23491.525800000003</v>
      </c>
    </row>
    <row r="111" spans="1:4" x14ac:dyDescent="0.2">
      <c r="A111" s="8">
        <v>102</v>
      </c>
      <c r="B111" s="42">
        <v>31655.470213999997</v>
      </c>
      <c r="C111" s="42">
        <v>57783.129000000001</v>
      </c>
      <c r="D111" s="42">
        <v>23949.500399999997</v>
      </c>
    </row>
    <row r="112" spans="1:4" x14ac:dyDescent="0.2">
      <c r="A112" s="8">
        <v>103</v>
      </c>
      <c r="B112" s="42">
        <v>11588.372192999999</v>
      </c>
      <c r="C112" s="42">
        <v>54421.737999999998</v>
      </c>
      <c r="D112" s="42">
        <v>27718.441500000001</v>
      </c>
    </row>
    <row r="113" spans="1:4" x14ac:dyDescent="0.2">
      <c r="A113" s="8">
        <v>104</v>
      </c>
      <c r="B113" s="42">
        <v>639.99157300000002</v>
      </c>
      <c r="C113" s="42">
        <v>54876.627999999997</v>
      </c>
      <c r="D113" s="42">
        <v>30113.162200000002</v>
      </c>
    </row>
    <row r="114" spans="1:4" x14ac:dyDescent="0.2">
      <c r="A114" s="8">
        <v>105</v>
      </c>
      <c r="B114" s="42">
        <v>1478.713688</v>
      </c>
      <c r="C114" s="42">
        <v>75982.630999999994</v>
      </c>
      <c r="D114" s="42">
        <v>30906.495500000005</v>
      </c>
    </row>
    <row r="115" spans="1:4" x14ac:dyDescent="0.2">
      <c r="A115" s="8">
        <v>106</v>
      </c>
      <c r="B115" s="42">
        <v>6040.0959480000001</v>
      </c>
      <c r="C115" s="42">
        <v>91060.182000000001</v>
      </c>
      <c r="D115" s="42">
        <v>29592.640100000001</v>
      </c>
    </row>
    <row r="116" spans="1:4" x14ac:dyDescent="0.2">
      <c r="A116" s="8">
        <v>107</v>
      </c>
      <c r="B116" s="42">
        <v>73.380551999999994</v>
      </c>
      <c r="C116" s="42">
        <v>94878.357499999998</v>
      </c>
      <c r="D116" s="42">
        <v>24924.1685</v>
      </c>
    </row>
    <row r="117" spans="1:4" x14ac:dyDescent="0.2">
      <c r="A117" s="8">
        <v>108</v>
      </c>
      <c r="B117" s="42">
        <v>7.5900550000000004</v>
      </c>
      <c r="C117" s="42">
        <v>78583.839999999997</v>
      </c>
      <c r="D117" s="42">
        <v>26895.280300000002</v>
      </c>
    </row>
    <row r="118" spans="1:4" x14ac:dyDescent="0.2">
      <c r="A118" s="8">
        <v>109</v>
      </c>
      <c r="B118" s="42">
        <v>1881.0527039999999</v>
      </c>
      <c r="C118" s="42">
        <v>71031.127999999997</v>
      </c>
      <c r="D118" s="42">
        <v>23393.7798</v>
      </c>
    </row>
    <row r="119" spans="1:4" x14ac:dyDescent="0.2">
      <c r="A119" s="8">
        <v>110</v>
      </c>
      <c r="B119" s="42">
        <v>17298.728027999998</v>
      </c>
      <c r="C119" s="42">
        <v>76788.234750000003</v>
      </c>
      <c r="D119" s="42">
        <v>22415.829099999999</v>
      </c>
    </row>
    <row r="120" spans="1:4" x14ac:dyDescent="0.2">
      <c r="A120" s="8">
        <v>111</v>
      </c>
      <c r="B120" s="42">
        <v>17559.143066000001</v>
      </c>
      <c r="C120" s="42">
        <v>70101.802000000011</v>
      </c>
      <c r="D120" s="42">
        <v>22900.471600000001</v>
      </c>
    </row>
    <row r="121" spans="1:4" x14ac:dyDescent="0.2">
      <c r="A121" s="8">
        <v>112</v>
      </c>
      <c r="B121" s="42">
        <v>63656.105202999999</v>
      </c>
      <c r="C121" s="42">
        <v>67598.769</v>
      </c>
      <c r="D121" s="42">
        <v>23578.387300000002</v>
      </c>
    </row>
    <row r="122" spans="1:4" x14ac:dyDescent="0.2">
      <c r="A122" s="8">
        <v>113</v>
      </c>
      <c r="B122" s="42">
        <v>125523.5215</v>
      </c>
      <c r="C122" s="42">
        <v>66152.952999999994</v>
      </c>
      <c r="D122" s="42">
        <v>18514.962100000001</v>
      </c>
    </row>
    <row r="123" spans="1:4" x14ac:dyDescent="0.2">
      <c r="A123" s="8">
        <v>114</v>
      </c>
      <c r="B123" s="42">
        <v>101336.348</v>
      </c>
      <c r="C123" s="42">
        <v>66274.764999999999</v>
      </c>
      <c r="D123" s="42">
        <v>21639.105500000001</v>
      </c>
    </row>
    <row r="124" spans="1:4" x14ac:dyDescent="0.2">
      <c r="A124" s="8">
        <v>115</v>
      </c>
      <c r="B124" s="42">
        <v>131589.62024999998</v>
      </c>
      <c r="C124" s="42">
        <v>79006.831000000006</v>
      </c>
      <c r="D124" s="42">
        <v>17579.794299999998</v>
      </c>
    </row>
    <row r="125" spans="1:4" x14ac:dyDescent="0.2">
      <c r="A125" s="8">
        <v>116</v>
      </c>
      <c r="B125" s="42">
        <v>139278.663</v>
      </c>
      <c r="C125" s="42">
        <v>49526.707999999999</v>
      </c>
      <c r="D125" s="42">
        <v>14691.277199999999</v>
      </c>
    </row>
    <row r="126" spans="1:4" x14ac:dyDescent="0.2">
      <c r="A126" s="8">
        <v>117</v>
      </c>
      <c r="B126" s="42">
        <v>148476.19475</v>
      </c>
      <c r="C126" s="42">
        <v>65947.543999999994</v>
      </c>
      <c r="D126" s="42">
        <v>15888.786100000001</v>
      </c>
    </row>
    <row r="127" spans="1:4" x14ac:dyDescent="0.2">
      <c r="A127" s="8">
        <v>118</v>
      </c>
      <c r="B127" s="42">
        <v>113662.29674999999</v>
      </c>
      <c r="C127" s="42">
        <v>82936.804499999998</v>
      </c>
      <c r="D127" s="42">
        <v>22222.802799999998</v>
      </c>
    </row>
    <row r="128" spans="1:4" x14ac:dyDescent="0.2">
      <c r="A128" s="8">
        <v>119</v>
      </c>
      <c r="B128" s="42">
        <v>16163.273999999999</v>
      </c>
      <c r="C128" s="42">
        <v>86450.369000000006</v>
      </c>
      <c r="D128" s="42">
        <v>22367.178599999999</v>
      </c>
    </row>
    <row r="129" spans="1:4" x14ac:dyDescent="0.2">
      <c r="A129" s="8">
        <v>120</v>
      </c>
      <c r="B129" s="42">
        <v>0</v>
      </c>
      <c r="C129" s="42">
        <v>77760.418000000005</v>
      </c>
      <c r="D129" s="42">
        <v>24526.706999999999</v>
      </c>
    </row>
    <row r="130" spans="1:4" x14ac:dyDescent="0.2">
      <c r="A130" s="8">
        <v>121</v>
      </c>
      <c r="B130" s="42">
        <v>0</v>
      </c>
      <c r="C130" s="42">
        <v>83173.320999999996</v>
      </c>
      <c r="D130" s="42">
        <v>29020.077100000002</v>
      </c>
    </row>
    <row r="131" spans="1:4" x14ac:dyDescent="0.2">
      <c r="A131" s="8">
        <v>122</v>
      </c>
      <c r="B131" s="42">
        <v>12272.340819999999</v>
      </c>
      <c r="C131" s="42">
        <v>52310.740680000003</v>
      </c>
      <c r="D131" s="42">
        <v>29958.761699999999</v>
      </c>
    </row>
    <row r="132" spans="1:4" x14ac:dyDescent="0.2">
      <c r="A132" s="8">
        <v>123</v>
      </c>
      <c r="B132" s="42">
        <v>11936.341797999998</v>
      </c>
      <c r="C132" s="42">
        <v>23633.524414</v>
      </c>
      <c r="D132" s="42">
        <v>24533.612800000003</v>
      </c>
    </row>
    <row r="133" spans="1:4" x14ac:dyDescent="0.2">
      <c r="A133" s="8">
        <v>124</v>
      </c>
      <c r="B133" s="42">
        <v>18660.853027000001</v>
      </c>
      <c r="C133" s="42">
        <v>15595.752442000001</v>
      </c>
      <c r="D133" s="42">
        <v>23890.664599999996</v>
      </c>
    </row>
    <row r="134" spans="1:4" x14ac:dyDescent="0.2">
      <c r="A134" s="8">
        <v>125</v>
      </c>
      <c r="B134" s="42">
        <v>19838.282227</v>
      </c>
      <c r="C134" s="42">
        <v>15285.064697999998</v>
      </c>
      <c r="D134" s="42">
        <v>27470.455099999999</v>
      </c>
    </row>
    <row r="135" spans="1:4" x14ac:dyDescent="0.2">
      <c r="A135" s="8">
        <v>126</v>
      </c>
      <c r="B135" s="42">
        <v>7198.6163950000009</v>
      </c>
      <c r="C135" s="42">
        <v>22834.044433999999</v>
      </c>
      <c r="D135" s="42">
        <v>29143.604000000003</v>
      </c>
    </row>
    <row r="136" spans="1:4" x14ac:dyDescent="0.2">
      <c r="A136" s="8">
        <v>127</v>
      </c>
      <c r="B136" s="42">
        <v>2.2943210000000001</v>
      </c>
      <c r="C136" s="42">
        <v>30152.643555000002</v>
      </c>
      <c r="D136" s="42">
        <v>28955.181099999998</v>
      </c>
    </row>
    <row r="137" spans="1:4" x14ac:dyDescent="0.2">
      <c r="A137" s="8">
        <v>128</v>
      </c>
      <c r="B137" s="42">
        <v>0</v>
      </c>
      <c r="C137" s="42">
        <v>25881.310546000001</v>
      </c>
      <c r="D137" s="42">
        <v>28487.1031</v>
      </c>
    </row>
    <row r="138" spans="1:4" x14ac:dyDescent="0.2">
      <c r="A138" s="8">
        <v>129</v>
      </c>
      <c r="B138" s="42">
        <v>2934.7881809999999</v>
      </c>
      <c r="C138" s="42">
        <v>17431.723877</v>
      </c>
      <c r="D138" s="42">
        <v>25985.404400000003</v>
      </c>
    </row>
    <row r="139" spans="1:4" x14ac:dyDescent="0.2">
      <c r="A139" s="8">
        <v>130</v>
      </c>
      <c r="B139" s="42">
        <v>10685.936889000001</v>
      </c>
      <c r="C139" s="42">
        <v>13102.548584</v>
      </c>
      <c r="D139" s="42">
        <v>21913.242600000001</v>
      </c>
    </row>
    <row r="140" spans="1:4" x14ac:dyDescent="0.2">
      <c r="A140" s="8">
        <v>131</v>
      </c>
      <c r="B140" s="42">
        <v>8172.9520270000003</v>
      </c>
      <c r="C140" s="42">
        <v>4500.7253410000003</v>
      </c>
      <c r="D140" s="42">
        <v>11805.506100000001</v>
      </c>
    </row>
    <row r="141" spans="1:4" x14ac:dyDescent="0.2">
      <c r="A141" s="8">
        <v>132</v>
      </c>
      <c r="B141" s="42">
        <v>1707.4163019999999</v>
      </c>
      <c r="C141" s="42">
        <v>16181.752686</v>
      </c>
      <c r="D141" s="42">
        <v>8158.4213</v>
      </c>
    </row>
    <row r="142" spans="1:4" x14ac:dyDescent="0.2">
      <c r="A142" s="8">
        <v>133</v>
      </c>
      <c r="B142" s="42">
        <v>0</v>
      </c>
      <c r="C142" s="42">
        <v>24322.605469000002</v>
      </c>
      <c r="D142" s="42">
        <v>7621.6572000000006</v>
      </c>
    </row>
    <row r="143" spans="1:4" x14ac:dyDescent="0.2">
      <c r="A143" s="8">
        <v>134</v>
      </c>
      <c r="B143" s="42">
        <v>10.045324000000001</v>
      </c>
      <c r="C143" s="42">
        <v>52193.667000000001</v>
      </c>
      <c r="D143" s="42">
        <v>8983.5937999999987</v>
      </c>
    </row>
    <row r="144" spans="1:4" x14ac:dyDescent="0.2">
      <c r="A144" s="8">
        <v>135</v>
      </c>
      <c r="B144" s="42">
        <v>209.28535100000002</v>
      </c>
      <c r="C144" s="42">
        <v>61110.90307</v>
      </c>
      <c r="D144" s="42">
        <v>9475.7962000000007</v>
      </c>
    </row>
    <row r="145" spans="1:4" x14ac:dyDescent="0.2">
      <c r="A145" s="8">
        <v>136</v>
      </c>
      <c r="B145" s="42">
        <v>12942.190064</v>
      </c>
      <c r="C145" s="42">
        <v>69280.660999999993</v>
      </c>
      <c r="D145" s="42">
        <v>10148.9773</v>
      </c>
    </row>
    <row r="146" spans="1:4" x14ac:dyDescent="0.2">
      <c r="A146" s="8">
        <v>137</v>
      </c>
      <c r="B146" s="42">
        <v>39186.355417999999</v>
      </c>
      <c r="C146" s="42">
        <v>81467.442999999999</v>
      </c>
      <c r="D146" s="42">
        <v>8043.0047999999997</v>
      </c>
    </row>
    <row r="147" spans="1:4" x14ac:dyDescent="0.2">
      <c r="A147" s="8">
        <v>138</v>
      </c>
      <c r="B147" s="42">
        <v>14523.213868000001</v>
      </c>
      <c r="C147" s="42">
        <v>98473.888999999996</v>
      </c>
      <c r="D147" s="42">
        <v>7530.8367999999991</v>
      </c>
    </row>
    <row r="148" spans="1:4" x14ac:dyDescent="0.2">
      <c r="A148" s="8">
        <v>139</v>
      </c>
      <c r="B148" s="42">
        <v>9460.9753419999997</v>
      </c>
      <c r="C148" s="42">
        <v>80803.837</v>
      </c>
      <c r="D148" s="42">
        <v>10530.806200000001</v>
      </c>
    </row>
    <row r="149" spans="1:4" x14ac:dyDescent="0.2">
      <c r="A149" s="8">
        <v>140</v>
      </c>
      <c r="B149" s="42">
        <v>6046.4117429999997</v>
      </c>
      <c r="C149" s="42">
        <v>48542.886319999998</v>
      </c>
      <c r="D149" s="42">
        <v>16238.316800000001</v>
      </c>
    </row>
    <row r="150" spans="1:4" x14ac:dyDescent="0.2">
      <c r="A150" s="8">
        <v>141</v>
      </c>
      <c r="B150" s="42">
        <v>1872.2557829999998</v>
      </c>
      <c r="C150" s="42">
        <v>47008.114000000001</v>
      </c>
      <c r="D150" s="42">
        <v>24193.538500000002</v>
      </c>
    </row>
    <row r="151" spans="1:4" x14ac:dyDescent="0.2">
      <c r="A151" s="8">
        <v>142</v>
      </c>
      <c r="B151" s="42">
        <v>0</v>
      </c>
      <c r="C151" s="42">
        <v>62406.657999999996</v>
      </c>
      <c r="D151" s="42">
        <v>27821.6338</v>
      </c>
    </row>
    <row r="152" spans="1:4" x14ac:dyDescent="0.2">
      <c r="A152" s="8">
        <v>143</v>
      </c>
      <c r="B152" s="42">
        <v>0</v>
      </c>
      <c r="C152" s="42">
        <v>91018.96</v>
      </c>
      <c r="D152" s="42">
        <v>28532.093400000002</v>
      </c>
    </row>
    <row r="153" spans="1:4" x14ac:dyDescent="0.2">
      <c r="A153" s="8">
        <v>144</v>
      </c>
      <c r="B153" s="42">
        <v>582.29555100000005</v>
      </c>
      <c r="C153" s="42">
        <v>90493.926000000007</v>
      </c>
      <c r="D153" s="42">
        <v>26755.464400000001</v>
      </c>
    </row>
    <row r="154" spans="1:4" x14ac:dyDescent="0.2">
      <c r="A154" s="8">
        <v>145</v>
      </c>
      <c r="B154" s="42">
        <v>10196.455566999999</v>
      </c>
      <c r="C154" s="42">
        <v>89716.141000000003</v>
      </c>
      <c r="D154" s="42">
        <v>23563.078600000001</v>
      </c>
    </row>
    <row r="155" spans="1:4" x14ac:dyDescent="0.2">
      <c r="A155" s="8">
        <v>146</v>
      </c>
      <c r="B155" s="42">
        <v>12695.315673000001</v>
      </c>
      <c r="C155" s="42">
        <v>93686.343999999997</v>
      </c>
      <c r="D155" s="42">
        <v>23012.856899999999</v>
      </c>
    </row>
    <row r="156" spans="1:4" x14ac:dyDescent="0.2">
      <c r="A156" s="8">
        <v>147</v>
      </c>
      <c r="B156" s="42">
        <v>27460.232910999999</v>
      </c>
      <c r="C156" s="42">
        <v>78776.993000000002</v>
      </c>
      <c r="D156" s="42">
        <v>21686.934099999999</v>
      </c>
    </row>
    <row r="157" spans="1:4" x14ac:dyDescent="0.2">
      <c r="A157" s="8">
        <v>148</v>
      </c>
      <c r="B157" s="42">
        <v>35948.735971999995</v>
      </c>
      <c r="C157" s="42">
        <v>50852.01268</v>
      </c>
      <c r="D157" s="42">
        <v>17645.142800000001</v>
      </c>
    </row>
    <row r="158" spans="1:4" x14ac:dyDescent="0.2">
      <c r="A158" s="8">
        <v>149</v>
      </c>
      <c r="B158" s="42">
        <v>43071.459609999998</v>
      </c>
      <c r="C158" s="42">
        <v>55955.733</v>
      </c>
      <c r="D158" s="42">
        <v>17346.7304</v>
      </c>
    </row>
    <row r="159" spans="1:4" x14ac:dyDescent="0.2">
      <c r="A159" s="8">
        <v>150</v>
      </c>
      <c r="B159" s="42">
        <v>41665.991952999997</v>
      </c>
      <c r="C159" s="42">
        <v>63665.855000000003</v>
      </c>
      <c r="D159" s="42">
        <v>22628.240300000001</v>
      </c>
    </row>
    <row r="160" spans="1:4" x14ac:dyDescent="0.2">
      <c r="A160" s="8">
        <v>151</v>
      </c>
      <c r="B160" s="42">
        <v>41414.405352000002</v>
      </c>
      <c r="C160" s="42">
        <v>100647.522</v>
      </c>
      <c r="D160" s="42">
        <v>14123.073200000001</v>
      </c>
    </row>
    <row r="161" spans="1:4" x14ac:dyDescent="0.2">
      <c r="A161" s="8">
        <v>152</v>
      </c>
      <c r="B161" s="42">
        <v>54556.218999999997</v>
      </c>
      <c r="C161" s="42">
        <v>103907.9</v>
      </c>
      <c r="D161" s="42">
        <v>14415.790499999999</v>
      </c>
    </row>
    <row r="162" spans="1:4" x14ac:dyDescent="0.2">
      <c r="A162" s="8">
        <v>153</v>
      </c>
      <c r="B162" s="42">
        <v>54673.981999999996</v>
      </c>
      <c r="C162" s="42">
        <v>78140.789000000004</v>
      </c>
      <c r="D162" s="42">
        <v>16375.7029</v>
      </c>
    </row>
    <row r="163" spans="1:4" x14ac:dyDescent="0.2">
      <c r="A163" s="8">
        <v>154</v>
      </c>
      <c r="B163" s="42">
        <v>59391.209000000003</v>
      </c>
      <c r="C163" s="42">
        <v>25849.766602</v>
      </c>
      <c r="D163" s="42">
        <v>5597.0653000000002</v>
      </c>
    </row>
    <row r="164" spans="1:4" x14ac:dyDescent="0.2">
      <c r="A164" s="8">
        <v>155</v>
      </c>
      <c r="B164" s="42">
        <v>67291.021000000008</v>
      </c>
      <c r="C164" s="42">
        <v>28918.703612999998</v>
      </c>
      <c r="D164" s="42">
        <v>3063.9966869999998</v>
      </c>
    </row>
    <row r="165" spans="1:4" x14ac:dyDescent="0.2">
      <c r="A165" s="8">
        <v>156</v>
      </c>
      <c r="B165" s="42">
        <v>58981.243820000003</v>
      </c>
      <c r="C165" s="42">
        <v>30870.260741999999</v>
      </c>
      <c r="D165" s="42">
        <v>640.35451499999999</v>
      </c>
    </row>
    <row r="166" spans="1:4" x14ac:dyDescent="0.2">
      <c r="A166" s="8">
        <v>157</v>
      </c>
      <c r="B166" s="42">
        <v>36915.773518999995</v>
      </c>
      <c r="C166" s="42">
        <v>17619.984863000001</v>
      </c>
      <c r="D166" s="42">
        <v>0</v>
      </c>
    </row>
    <row r="167" spans="1:4" x14ac:dyDescent="0.2">
      <c r="A167" s="8">
        <v>158</v>
      </c>
      <c r="B167" s="42">
        <v>30130.200685</v>
      </c>
      <c r="C167" s="42">
        <v>21531.019043</v>
      </c>
      <c r="D167" s="42">
        <v>0</v>
      </c>
    </row>
    <row r="168" spans="1:4" x14ac:dyDescent="0.2">
      <c r="A168" s="8">
        <v>159</v>
      </c>
      <c r="B168" s="42">
        <v>30308.680664</v>
      </c>
      <c r="C168" s="42">
        <v>21861.503906000002</v>
      </c>
      <c r="D168" s="42">
        <v>0</v>
      </c>
    </row>
    <row r="169" spans="1:4" x14ac:dyDescent="0.2">
      <c r="A169" s="8">
        <v>160</v>
      </c>
      <c r="B169" s="42">
        <v>32482.215332</v>
      </c>
      <c r="C169" s="42">
        <v>21815.966308999999</v>
      </c>
      <c r="D169" s="42">
        <v>12.625285</v>
      </c>
    </row>
    <row r="170" spans="1:4" x14ac:dyDescent="0.2">
      <c r="A170" s="8">
        <v>161</v>
      </c>
      <c r="B170" s="42">
        <v>32949.078613000005</v>
      </c>
      <c r="C170" s="42">
        <v>25024.940430000002</v>
      </c>
      <c r="D170" s="42">
        <v>2.9669810000000001</v>
      </c>
    </row>
    <row r="171" spans="1:4" x14ac:dyDescent="0.2">
      <c r="A171" s="8">
        <v>162</v>
      </c>
      <c r="B171" s="42">
        <v>32506.689453000003</v>
      </c>
      <c r="C171" s="42">
        <v>21758.600096999999</v>
      </c>
      <c r="D171" s="42">
        <v>18.754173000000002</v>
      </c>
    </row>
    <row r="172" spans="1:4" x14ac:dyDescent="0.2">
      <c r="A172" s="8">
        <v>163</v>
      </c>
      <c r="B172" s="42">
        <v>23572.543457</v>
      </c>
      <c r="C172" s="42">
        <v>28054.887695000005</v>
      </c>
      <c r="D172" s="42">
        <v>0.10256999999999999</v>
      </c>
    </row>
    <row r="173" spans="1:4" x14ac:dyDescent="0.2">
      <c r="A173" s="8">
        <v>164</v>
      </c>
      <c r="B173" s="42">
        <v>14621.404786000001</v>
      </c>
      <c r="C173" s="42">
        <v>34351.915051000004</v>
      </c>
      <c r="D173" s="42">
        <v>2655.275024</v>
      </c>
    </row>
    <row r="174" spans="1:4" x14ac:dyDescent="0.2">
      <c r="A174" s="8">
        <v>165</v>
      </c>
      <c r="B174" s="42">
        <v>9676.2176519999994</v>
      </c>
      <c r="C174" s="42">
        <v>68745.44025</v>
      </c>
      <c r="D174" s="42">
        <v>2847.9127349999999</v>
      </c>
    </row>
    <row r="175" spans="1:4" x14ac:dyDescent="0.2">
      <c r="A175" s="8">
        <v>166</v>
      </c>
      <c r="B175" s="42">
        <v>6103.4335929999997</v>
      </c>
      <c r="C175" s="42">
        <v>71152.191000000006</v>
      </c>
      <c r="D175" s="42">
        <v>278.561083</v>
      </c>
    </row>
    <row r="176" spans="1:4" x14ac:dyDescent="0.2">
      <c r="A176" s="8">
        <v>167</v>
      </c>
      <c r="B176" s="42">
        <v>5949.4947509999993</v>
      </c>
      <c r="C176" s="42">
        <v>73990.55</v>
      </c>
      <c r="D176" s="42">
        <v>3871.1610329999994</v>
      </c>
    </row>
    <row r="177" spans="1:4" x14ac:dyDescent="0.2">
      <c r="A177" s="8">
        <v>168</v>
      </c>
      <c r="B177" s="42">
        <v>5278.4512939999995</v>
      </c>
      <c r="C177" s="42">
        <v>83375.890500000009</v>
      </c>
      <c r="D177" s="42">
        <v>12629.5882</v>
      </c>
    </row>
    <row r="178" spans="1:4" x14ac:dyDescent="0.2">
      <c r="A178" s="8">
        <v>169</v>
      </c>
      <c r="B178" s="42">
        <v>5185.4616699999997</v>
      </c>
      <c r="C178" s="42">
        <v>57362.489000000001</v>
      </c>
      <c r="D178" s="42">
        <v>16758.442299999999</v>
      </c>
    </row>
    <row r="179" spans="1:4" x14ac:dyDescent="0.2">
      <c r="A179" s="8">
        <v>170</v>
      </c>
      <c r="B179" s="42">
        <v>3819.074525</v>
      </c>
      <c r="C179" s="42">
        <v>47350.701008000004</v>
      </c>
      <c r="D179" s="42">
        <v>8597.9599230000003</v>
      </c>
    </row>
    <row r="180" spans="1:4" x14ac:dyDescent="0.2">
      <c r="A180" s="8">
        <v>171</v>
      </c>
      <c r="B180" s="42">
        <v>3692.3215340000002</v>
      </c>
      <c r="C180" s="42">
        <v>51079.327929999999</v>
      </c>
      <c r="D180" s="42">
        <v>4894.3500969999996</v>
      </c>
    </row>
    <row r="181" spans="1:4" x14ac:dyDescent="0.2">
      <c r="A181" s="8">
        <v>172</v>
      </c>
      <c r="B181" s="42">
        <v>9285.638617999999</v>
      </c>
      <c r="C181" s="42">
        <v>41978.148413999996</v>
      </c>
      <c r="D181" s="42">
        <v>11427.8012</v>
      </c>
    </row>
    <row r="182" spans="1:4" x14ac:dyDescent="0.2">
      <c r="A182" s="8">
        <v>173</v>
      </c>
      <c r="B182" s="42">
        <v>933.59470499999998</v>
      </c>
      <c r="C182" s="42">
        <v>27162.124022999997</v>
      </c>
      <c r="D182" s="42">
        <v>7248.0470000000005</v>
      </c>
    </row>
    <row r="183" spans="1:4" x14ac:dyDescent="0.2">
      <c r="A183" s="8">
        <v>174</v>
      </c>
      <c r="B183" s="42">
        <v>765.89961300000004</v>
      </c>
      <c r="C183" s="42">
        <v>24042.308106</v>
      </c>
      <c r="D183" s="42">
        <v>7589.113800000001</v>
      </c>
    </row>
    <row r="184" spans="1:4" x14ac:dyDescent="0.2">
      <c r="A184" s="8">
        <v>175</v>
      </c>
      <c r="B184" s="42">
        <v>0</v>
      </c>
      <c r="C184" s="42">
        <v>18638.4375</v>
      </c>
      <c r="D184" s="42">
        <v>9021.9673000000003</v>
      </c>
    </row>
    <row r="185" spans="1:4" x14ac:dyDescent="0.2">
      <c r="A185" s="8">
        <v>176</v>
      </c>
      <c r="B185" s="42">
        <v>0</v>
      </c>
      <c r="C185" s="42">
        <v>15756.933838000001</v>
      </c>
      <c r="D185" s="42">
        <v>3600.7518500000001</v>
      </c>
    </row>
    <row r="186" spans="1:4" x14ac:dyDescent="0.2">
      <c r="A186" s="8">
        <v>177</v>
      </c>
      <c r="B186" s="42">
        <v>0</v>
      </c>
      <c r="C186" s="42">
        <v>11044.34204</v>
      </c>
      <c r="D186" s="42">
        <v>1326.652619</v>
      </c>
    </row>
    <row r="187" spans="1:4" x14ac:dyDescent="0.2">
      <c r="A187" s="8">
        <v>178</v>
      </c>
      <c r="B187" s="42">
        <v>0</v>
      </c>
      <c r="C187" s="42">
        <v>8529.7009280000002</v>
      </c>
      <c r="D187" s="42">
        <v>118.31409099999999</v>
      </c>
    </row>
    <row r="188" spans="1:4" x14ac:dyDescent="0.2">
      <c r="A188" s="8">
        <v>179</v>
      </c>
      <c r="B188" s="42">
        <v>3072.7675749999999</v>
      </c>
      <c r="C188" s="42">
        <v>2337.3422699999996</v>
      </c>
      <c r="D188" s="42">
        <v>56.436334000000002</v>
      </c>
    </row>
    <row r="189" spans="1:4" x14ac:dyDescent="0.2">
      <c r="A189" s="8">
        <v>180</v>
      </c>
      <c r="B189" s="42">
        <v>12706.187256000001</v>
      </c>
      <c r="C189" s="42">
        <v>2.4992179999999999</v>
      </c>
      <c r="D189" s="42">
        <v>0.42999199999999999</v>
      </c>
    </row>
    <row r="190" spans="1:4" x14ac:dyDescent="0.2">
      <c r="A190" s="8">
        <v>181</v>
      </c>
      <c r="B190" s="42">
        <v>21729.631347999999</v>
      </c>
      <c r="C190" s="42">
        <v>0</v>
      </c>
      <c r="D190" s="42">
        <v>0.72496399999999994</v>
      </c>
    </row>
    <row r="191" spans="1:4" x14ac:dyDescent="0.2">
      <c r="A191" s="8">
        <v>182</v>
      </c>
      <c r="B191" s="42">
        <v>36365.558594000002</v>
      </c>
      <c r="C191" s="42">
        <v>0</v>
      </c>
      <c r="D191" s="42">
        <v>33.011485999999998</v>
      </c>
    </row>
    <row r="192" spans="1:4" x14ac:dyDescent="0.2">
      <c r="A192" s="8">
        <v>183</v>
      </c>
      <c r="B192" s="42">
        <v>38849.755446000003</v>
      </c>
      <c r="C192" s="42">
        <v>0</v>
      </c>
      <c r="D192" s="42">
        <v>13.88096</v>
      </c>
    </row>
    <row r="193" spans="1:4" x14ac:dyDescent="0.2">
      <c r="A193" s="8">
        <v>184</v>
      </c>
      <c r="B193" s="42">
        <v>70789.08</v>
      </c>
      <c r="C193" s="42">
        <v>0</v>
      </c>
      <c r="D193" s="42">
        <v>0</v>
      </c>
    </row>
    <row r="194" spans="1:4" x14ac:dyDescent="0.2">
      <c r="A194" s="8">
        <v>185</v>
      </c>
      <c r="B194" s="42">
        <v>107029.014</v>
      </c>
      <c r="C194" s="42">
        <v>0</v>
      </c>
      <c r="D194" s="42">
        <v>0</v>
      </c>
    </row>
    <row r="195" spans="1:4" x14ac:dyDescent="0.2">
      <c r="A195" s="8">
        <v>186</v>
      </c>
      <c r="B195" s="42">
        <v>112714.738</v>
      </c>
      <c r="C195" s="42">
        <v>0</v>
      </c>
      <c r="D195" s="42">
        <v>5.89473</v>
      </c>
    </row>
    <row r="196" spans="1:4" x14ac:dyDescent="0.2">
      <c r="A196" s="8">
        <v>187</v>
      </c>
      <c r="B196" s="42">
        <v>121262.311</v>
      </c>
      <c r="C196" s="42">
        <v>0</v>
      </c>
      <c r="D196" s="42">
        <v>193.45815400000001</v>
      </c>
    </row>
    <row r="197" spans="1:4" x14ac:dyDescent="0.2">
      <c r="A197" s="8">
        <v>188</v>
      </c>
      <c r="B197" s="42">
        <v>117983.129</v>
      </c>
      <c r="C197" s="42">
        <v>1005.22772</v>
      </c>
      <c r="D197" s="42">
        <v>29.497450000000004</v>
      </c>
    </row>
    <row r="198" spans="1:4" x14ac:dyDescent="0.2">
      <c r="A198" s="8">
        <v>189</v>
      </c>
      <c r="B198" s="42">
        <v>126695.894</v>
      </c>
      <c r="C198" s="42">
        <v>7151.4008789999989</v>
      </c>
      <c r="D198" s="42">
        <v>1712.7464300000001</v>
      </c>
    </row>
    <row r="199" spans="1:4" x14ac:dyDescent="0.2">
      <c r="A199" s="8">
        <v>190</v>
      </c>
      <c r="B199" s="42">
        <v>132088.37025000001</v>
      </c>
      <c r="C199" s="42">
        <v>24138.590331999996</v>
      </c>
      <c r="D199" s="42">
        <v>12751.612800000001</v>
      </c>
    </row>
    <row r="200" spans="1:4" x14ac:dyDescent="0.2">
      <c r="A200" s="8">
        <v>191</v>
      </c>
      <c r="B200" s="42">
        <v>124629.81400000001</v>
      </c>
      <c r="C200" s="42">
        <v>23898.536377</v>
      </c>
      <c r="D200" s="42">
        <v>21381.634299999998</v>
      </c>
    </row>
    <row r="201" spans="1:4" x14ac:dyDescent="0.2">
      <c r="A201" s="8">
        <v>192</v>
      </c>
      <c r="B201" s="42">
        <v>110472.99400000001</v>
      </c>
      <c r="C201" s="42">
        <v>13961.605469</v>
      </c>
      <c r="D201" s="42">
        <v>19439.341800000002</v>
      </c>
    </row>
    <row r="202" spans="1:4" x14ac:dyDescent="0.2">
      <c r="A202" s="8">
        <v>193</v>
      </c>
      <c r="B202" s="42">
        <v>91051.289000000004</v>
      </c>
      <c r="C202" s="42">
        <v>12313.511474000001</v>
      </c>
      <c r="D202" s="42">
        <v>22898.180700000001</v>
      </c>
    </row>
    <row r="203" spans="1:4" x14ac:dyDescent="0.2">
      <c r="A203" s="8">
        <v>194</v>
      </c>
      <c r="B203" s="42">
        <v>60036.11075</v>
      </c>
      <c r="C203" s="42">
        <v>31251.789971999999</v>
      </c>
      <c r="D203" s="42">
        <v>26432.264600000002</v>
      </c>
    </row>
    <row r="204" spans="1:4" x14ac:dyDescent="0.2">
      <c r="A204" s="8">
        <v>195</v>
      </c>
      <c r="B204" s="42">
        <v>58678.846000000005</v>
      </c>
      <c r="C204" s="42">
        <v>40973.160102000002</v>
      </c>
      <c r="D204" s="42">
        <v>27841.814900000001</v>
      </c>
    </row>
    <row r="205" spans="1:4" x14ac:dyDescent="0.2">
      <c r="A205" s="8">
        <v>196</v>
      </c>
      <c r="B205" s="42">
        <v>63015.92</v>
      </c>
      <c r="C205" s="42">
        <v>44945.645999999993</v>
      </c>
      <c r="D205" s="42">
        <v>29286.098700000002</v>
      </c>
    </row>
    <row r="206" spans="1:4" x14ac:dyDescent="0.2">
      <c r="A206" s="8">
        <v>197</v>
      </c>
      <c r="B206" s="42">
        <v>50576.400984000007</v>
      </c>
      <c r="C206" s="42">
        <v>33544.034180999995</v>
      </c>
      <c r="D206" s="42">
        <v>29345.370600000002</v>
      </c>
    </row>
    <row r="207" spans="1:4" x14ac:dyDescent="0.2">
      <c r="A207" s="8">
        <v>198</v>
      </c>
      <c r="B207" s="42">
        <v>24490.350831</v>
      </c>
      <c r="C207" s="42">
        <v>30402.849120999999</v>
      </c>
      <c r="D207" s="42">
        <v>29983.565899999998</v>
      </c>
    </row>
    <row r="208" spans="1:4" x14ac:dyDescent="0.2">
      <c r="A208" s="8">
        <v>199</v>
      </c>
      <c r="B208" s="42">
        <v>4615.6708680000002</v>
      </c>
      <c r="C208" s="42">
        <v>18324.845215000001</v>
      </c>
      <c r="D208" s="42">
        <v>29991.881799999999</v>
      </c>
    </row>
    <row r="209" spans="1:4" x14ac:dyDescent="0.2">
      <c r="A209" s="8">
        <v>200</v>
      </c>
      <c r="B209" s="42">
        <v>53.61944299999999</v>
      </c>
      <c r="C209" s="42">
        <v>28130.667969000002</v>
      </c>
      <c r="D209" s="42">
        <v>28368.439900000001</v>
      </c>
    </row>
    <row r="210" spans="1:4" x14ac:dyDescent="0.2">
      <c r="A210" s="8">
        <v>201</v>
      </c>
      <c r="B210" s="42">
        <v>0.172486</v>
      </c>
      <c r="C210" s="42">
        <v>19189.422362999998</v>
      </c>
      <c r="D210" s="42">
        <v>20132.624300000003</v>
      </c>
    </row>
    <row r="211" spans="1:4" x14ac:dyDescent="0.2">
      <c r="A211" s="8">
        <v>202</v>
      </c>
      <c r="B211" s="42">
        <v>0</v>
      </c>
      <c r="C211" s="42">
        <v>17852.136231</v>
      </c>
      <c r="D211" s="42">
        <v>3672.9509040000003</v>
      </c>
    </row>
    <row r="212" spans="1:4" x14ac:dyDescent="0.2">
      <c r="A212" s="8">
        <v>203</v>
      </c>
      <c r="B212" s="42">
        <v>2.0990000000000002E-3</v>
      </c>
      <c r="C212" s="42">
        <v>9627.9312740000005</v>
      </c>
      <c r="D212" s="42">
        <v>2883.334656</v>
      </c>
    </row>
    <row r="213" spans="1:4" x14ac:dyDescent="0.2">
      <c r="A213" s="8">
        <v>204</v>
      </c>
      <c r="B213" s="42">
        <v>2763.9004909999999</v>
      </c>
      <c r="C213" s="42">
        <v>8308.996948</v>
      </c>
      <c r="D213" s="42">
        <v>1527.8108589999999</v>
      </c>
    </row>
    <row r="214" spans="1:4" x14ac:dyDescent="0.2">
      <c r="A214" s="8">
        <v>205</v>
      </c>
      <c r="B214" s="42">
        <v>5309.480223999999</v>
      </c>
      <c r="C214" s="42">
        <v>17145.71875</v>
      </c>
      <c r="D214" s="42">
        <v>0</v>
      </c>
    </row>
    <row r="215" spans="1:4" x14ac:dyDescent="0.2">
      <c r="A215" s="8">
        <v>206</v>
      </c>
      <c r="B215" s="42">
        <v>7416.3459469999998</v>
      </c>
      <c r="C215" s="42">
        <v>39381.662152999997</v>
      </c>
      <c r="D215" s="42">
        <v>6.4158999999999994E-2</v>
      </c>
    </row>
    <row r="216" spans="1:4" x14ac:dyDescent="0.2">
      <c r="A216" s="8">
        <v>207</v>
      </c>
      <c r="B216" s="42">
        <v>9160.4084480000001</v>
      </c>
      <c r="C216" s="42">
        <v>41678.165249999998</v>
      </c>
      <c r="D216" s="42">
        <v>1127.3821280000002</v>
      </c>
    </row>
    <row r="217" spans="1:4" x14ac:dyDescent="0.2">
      <c r="A217" s="8">
        <v>208</v>
      </c>
      <c r="B217" s="42">
        <v>12787.571044999999</v>
      </c>
      <c r="C217" s="42">
        <v>32300.929687</v>
      </c>
      <c r="D217" s="42">
        <v>4703.4957030000005</v>
      </c>
    </row>
    <row r="218" spans="1:4" x14ac:dyDescent="0.2">
      <c r="A218" s="8">
        <v>209</v>
      </c>
      <c r="B218" s="42">
        <v>16242.339844</v>
      </c>
      <c r="C218" s="42">
        <v>36625.050780999998</v>
      </c>
      <c r="D218" s="42">
        <v>8771.5517</v>
      </c>
    </row>
    <row r="219" spans="1:4" x14ac:dyDescent="0.2">
      <c r="A219" s="8">
        <v>210</v>
      </c>
      <c r="B219" s="42">
        <v>16469.490966999998</v>
      </c>
      <c r="C219" s="42">
        <v>26847.693359999997</v>
      </c>
      <c r="D219" s="42">
        <v>11604.308700000001</v>
      </c>
    </row>
    <row r="220" spans="1:4" x14ac:dyDescent="0.2">
      <c r="A220" s="8">
        <v>211</v>
      </c>
      <c r="B220" s="42">
        <v>65482.253821999999</v>
      </c>
      <c r="C220" s="42">
        <v>18842.063477</v>
      </c>
      <c r="D220" s="42">
        <v>12405.573400000001</v>
      </c>
    </row>
    <row r="221" spans="1:4" x14ac:dyDescent="0.2">
      <c r="A221" s="8">
        <v>212</v>
      </c>
      <c r="B221" s="42">
        <v>94028.285999999993</v>
      </c>
      <c r="C221" s="42">
        <v>12226.948974000001</v>
      </c>
      <c r="D221" s="42">
        <v>10016.804599999999</v>
      </c>
    </row>
    <row r="222" spans="1:4" x14ac:dyDescent="0.2">
      <c r="A222" s="8">
        <v>213</v>
      </c>
      <c r="B222" s="42">
        <v>116564.77499999999</v>
      </c>
      <c r="C222" s="42">
        <v>37433.822360000006</v>
      </c>
      <c r="D222" s="42">
        <v>6278.2381999999998</v>
      </c>
    </row>
    <row r="223" spans="1:4" x14ac:dyDescent="0.2">
      <c r="A223" s="8">
        <v>214</v>
      </c>
      <c r="B223" s="42">
        <v>108623.764</v>
      </c>
      <c r="C223" s="42">
        <v>53344.794999999998</v>
      </c>
      <c r="D223" s="42">
        <v>5051.8343999999997</v>
      </c>
    </row>
    <row r="224" spans="1:4" x14ac:dyDescent="0.2">
      <c r="A224" s="8">
        <v>215</v>
      </c>
      <c r="B224" s="42">
        <v>88796.880999999994</v>
      </c>
      <c r="C224" s="42">
        <v>35418.277793000001</v>
      </c>
      <c r="D224" s="42">
        <v>4906.6422000000002</v>
      </c>
    </row>
    <row r="225" spans="1:4" x14ac:dyDescent="0.2">
      <c r="A225" s="8">
        <v>216</v>
      </c>
      <c r="B225" s="42">
        <v>100323.694</v>
      </c>
      <c r="C225" s="42">
        <v>16986.658447000002</v>
      </c>
      <c r="D225" s="42">
        <v>4470.5616</v>
      </c>
    </row>
    <row r="226" spans="1:4" x14ac:dyDescent="0.2">
      <c r="A226" s="8">
        <v>217</v>
      </c>
      <c r="B226" s="42">
        <v>72153.203680000006</v>
      </c>
      <c r="C226" s="42">
        <v>18231.479004000001</v>
      </c>
      <c r="D226" s="42">
        <v>5666.4702000000007</v>
      </c>
    </row>
    <row r="227" spans="1:4" x14ac:dyDescent="0.2">
      <c r="A227" s="8">
        <v>218</v>
      </c>
      <c r="B227" s="42">
        <v>41166.755085999997</v>
      </c>
      <c r="C227" s="42">
        <v>8246.6926889999995</v>
      </c>
      <c r="D227" s="42">
        <v>3542.2567139999996</v>
      </c>
    </row>
    <row r="228" spans="1:4" x14ac:dyDescent="0.2">
      <c r="A228" s="8">
        <v>219</v>
      </c>
      <c r="B228" s="42">
        <v>43816.386191999998</v>
      </c>
      <c r="C228" s="42">
        <v>1841.105959</v>
      </c>
      <c r="D228" s="42">
        <v>3790.8408569999997</v>
      </c>
    </row>
    <row r="229" spans="1:4" x14ac:dyDescent="0.2">
      <c r="A229" s="8">
        <v>220</v>
      </c>
      <c r="B229" s="42">
        <v>75915.648000000001</v>
      </c>
      <c r="C229" s="42">
        <v>2605.399445</v>
      </c>
      <c r="D229" s="42">
        <v>927.42452800000001</v>
      </c>
    </row>
    <row r="230" spans="1:4" x14ac:dyDescent="0.2">
      <c r="A230" s="8">
        <v>221</v>
      </c>
      <c r="B230" s="42">
        <v>58907.289000000004</v>
      </c>
      <c r="C230" s="42">
        <v>9691.6411139999982</v>
      </c>
      <c r="D230" s="42">
        <v>2894.66869</v>
      </c>
    </row>
    <row r="231" spans="1:4" x14ac:dyDescent="0.2">
      <c r="A231" s="8">
        <v>222</v>
      </c>
      <c r="B231" s="42">
        <v>92017.892000000007</v>
      </c>
      <c r="C231" s="42">
        <v>7123.4822999999997</v>
      </c>
      <c r="D231" s="42">
        <v>7415.0722999999998</v>
      </c>
    </row>
    <row r="232" spans="1:4" x14ac:dyDescent="0.2">
      <c r="A232" s="8">
        <v>223</v>
      </c>
      <c r="B232" s="42">
        <v>92111.98599999999</v>
      </c>
      <c r="C232" s="42">
        <v>11089.839356</v>
      </c>
      <c r="D232" s="42">
        <v>4190.2977840000003</v>
      </c>
    </row>
    <row r="233" spans="1:4" x14ac:dyDescent="0.2">
      <c r="A233" s="8">
        <v>224</v>
      </c>
      <c r="B233" s="42">
        <v>76362.495999999999</v>
      </c>
      <c r="C233" s="42">
        <v>10315.599732000001</v>
      </c>
      <c r="D233" s="42">
        <v>5308.1710000000003</v>
      </c>
    </row>
    <row r="234" spans="1:4" x14ac:dyDescent="0.2">
      <c r="A234" s="8">
        <v>225</v>
      </c>
      <c r="B234" s="42">
        <v>113275.636</v>
      </c>
      <c r="C234" s="42">
        <v>9753.877685999998</v>
      </c>
      <c r="D234" s="42">
        <v>3386.4739369999998</v>
      </c>
    </row>
    <row r="235" spans="1:4" x14ac:dyDescent="0.2">
      <c r="A235" s="8">
        <v>226</v>
      </c>
      <c r="B235" s="42">
        <v>119506.37699999999</v>
      </c>
      <c r="C235" s="42">
        <v>5976.9682619999994</v>
      </c>
      <c r="D235" s="42">
        <v>3685.9790469999998</v>
      </c>
    </row>
    <row r="236" spans="1:4" x14ac:dyDescent="0.2">
      <c r="A236" s="8">
        <v>227</v>
      </c>
      <c r="B236" s="42">
        <v>110642.31299999999</v>
      </c>
      <c r="C236" s="42">
        <v>9012.4964600000003</v>
      </c>
      <c r="D236" s="42">
        <v>2162.1374820000001</v>
      </c>
    </row>
    <row r="237" spans="1:4" x14ac:dyDescent="0.2">
      <c r="A237" s="8">
        <v>228</v>
      </c>
      <c r="B237" s="42">
        <v>108190.789</v>
      </c>
      <c r="C237" s="42">
        <v>1404.3627770000001</v>
      </c>
      <c r="D237" s="42">
        <v>532.34642699999995</v>
      </c>
    </row>
    <row r="238" spans="1:4" x14ac:dyDescent="0.2">
      <c r="A238" s="8">
        <v>229</v>
      </c>
      <c r="B238" s="42">
        <v>125303.91800000001</v>
      </c>
      <c r="C238" s="42">
        <v>79.383007000000006</v>
      </c>
      <c r="D238" s="42">
        <v>16.984966</v>
      </c>
    </row>
    <row r="239" spans="1:4" x14ac:dyDescent="0.2">
      <c r="A239" s="8">
        <v>230</v>
      </c>
      <c r="B239" s="42">
        <v>130554.15775</v>
      </c>
      <c r="C239" s="42">
        <v>0</v>
      </c>
      <c r="D239" s="42">
        <v>0.10397000000000001</v>
      </c>
    </row>
    <row r="240" spans="1:4" x14ac:dyDescent="0.2">
      <c r="A240" s="8">
        <v>231</v>
      </c>
      <c r="B240" s="42">
        <v>130569.81</v>
      </c>
      <c r="C240" s="42">
        <v>15.183869999999999</v>
      </c>
      <c r="D240" s="42">
        <v>0.31831999999999999</v>
      </c>
    </row>
    <row r="241" spans="1:4" x14ac:dyDescent="0.2">
      <c r="A241" s="8">
        <v>232</v>
      </c>
      <c r="B241" s="42">
        <v>129795.95099999999</v>
      </c>
      <c r="C241" s="42">
        <v>1307.2633820000001</v>
      </c>
      <c r="D241" s="42">
        <v>0</v>
      </c>
    </row>
    <row r="242" spans="1:4" x14ac:dyDescent="0.2">
      <c r="A242" s="8">
        <v>233</v>
      </c>
      <c r="B242" s="42">
        <v>91409.198000000004</v>
      </c>
      <c r="C242" s="42">
        <v>3394.9299310000001</v>
      </c>
      <c r="D242" s="42">
        <v>1.151295</v>
      </c>
    </row>
    <row r="243" spans="1:4" x14ac:dyDescent="0.2">
      <c r="A243" s="8">
        <v>234</v>
      </c>
      <c r="B243" s="42">
        <v>91410.333999999988</v>
      </c>
      <c r="C243" s="42">
        <v>15964.120850000001</v>
      </c>
      <c r="D243" s="42">
        <v>126.427029</v>
      </c>
    </row>
    <row r="244" spans="1:4" x14ac:dyDescent="0.2">
      <c r="A244" s="8">
        <v>235</v>
      </c>
      <c r="B244" s="42">
        <v>108201.959</v>
      </c>
      <c r="C244" s="42">
        <v>13371.655516999999</v>
      </c>
      <c r="D244" s="42">
        <v>1017.206291</v>
      </c>
    </row>
    <row r="245" spans="1:4" x14ac:dyDescent="0.2">
      <c r="A245" s="8">
        <v>236</v>
      </c>
      <c r="B245" s="42">
        <v>167718.85575000002</v>
      </c>
      <c r="C245" s="42">
        <v>22628.919433999999</v>
      </c>
      <c r="D245" s="42">
        <v>3459.065963</v>
      </c>
    </row>
    <row r="246" spans="1:4" x14ac:dyDescent="0.2">
      <c r="A246" s="8">
        <v>237</v>
      </c>
      <c r="B246" s="42">
        <v>166074.07</v>
      </c>
      <c r="C246" s="42">
        <v>19099.774414</v>
      </c>
      <c r="D246" s="42">
        <v>10341.188400000001</v>
      </c>
    </row>
    <row r="247" spans="1:4" x14ac:dyDescent="0.2">
      <c r="A247" s="8">
        <v>238</v>
      </c>
      <c r="B247" s="42">
        <v>164380.554</v>
      </c>
      <c r="C247" s="42">
        <v>14788.753663000003</v>
      </c>
      <c r="D247" s="42">
        <v>11821.3308</v>
      </c>
    </row>
    <row r="248" spans="1:4" x14ac:dyDescent="0.2">
      <c r="A248" s="8">
        <v>239</v>
      </c>
      <c r="B248" s="42">
        <v>162130.21400000001</v>
      </c>
      <c r="C248" s="42">
        <v>8380.9392079999998</v>
      </c>
      <c r="D248" s="42">
        <v>16012.269299999998</v>
      </c>
    </row>
    <row r="249" spans="1:4" x14ac:dyDescent="0.2">
      <c r="A249" s="8">
        <v>240</v>
      </c>
      <c r="B249" s="42">
        <v>154835.429</v>
      </c>
      <c r="C249" s="42">
        <v>7363.8052369999996</v>
      </c>
      <c r="D249" s="42">
        <v>13692.2803</v>
      </c>
    </row>
    <row r="250" spans="1:4" x14ac:dyDescent="0.2">
      <c r="A250" s="8">
        <v>241</v>
      </c>
      <c r="B250" s="42">
        <v>138603.93774999998</v>
      </c>
      <c r="C250" s="42">
        <v>2656.0393360000003</v>
      </c>
      <c r="D250" s="42">
        <v>14293.5471</v>
      </c>
    </row>
    <row r="251" spans="1:4" x14ac:dyDescent="0.2">
      <c r="A251" s="8">
        <v>242</v>
      </c>
      <c r="B251" s="42">
        <v>117922.66624999999</v>
      </c>
      <c r="C251" s="42">
        <v>2144.5273520000001</v>
      </c>
      <c r="D251" s="42">
        <v>15376.2425</v>
      </c>
    </row>
    <row r="252" spans="1:4" x14ac:dyDescent="0.2">
      <c r="A252" s="8">
        <v>243</v>
      </c>
      <c r="B252" s="42">
        <v>100172.08300000001</v>
      </c>
      <c r="C252" s="42">
        <v>2956.348755</v>
      </c>
      <c r="D252" s="42">
        <v>22861.664000000001</v>
      </c>
    </row>
    <row r="253" spans="1:4" x14ac:dyDescent="0.2">
      <c r="A253" s="8">
        <v>244</v>
      </c>
      <c r="B253" s="42">
        <v>99017.585999999996</v>
      </c>
      <c r="C253" s="42">
        <v>4592.2515869999997</v>
      </c>
      <c r="D253" s="42">
        <v>20876.995600000002</v>
      </c>
    </row>
    <row r="254" spans="1:4" x14ac:dyDescent="0.2">
      <c r="A254" s="8">
        <v>245</v>
      </c>
      <c r="B254" s="42">
        <v>97760.841749999992</v>
      </c>
      <c r="C254" s="42">
        <v>11304.882691000001</v>
      </c>
      <c r="D254" s="42">
        <v>21029.832999999999</v>
      </c>
    </row>
    <row r="255" spans="1:4" x14ac:dyDescent="0.2">
      <c r="A255" s="8">
        <v>246</v>
      </c>
      <c r="B255" s="42">
        <v>80500.688999999998</v>
      </c>
      <c r="C255" s="42">
        <v>14040.484618999999</v>
      </c>
      <c r="D255" s="42">
        <v>24681.394099999998</v>
      </c>
    </row>
    <row r="256" spans="1:4" x14ac:dyDescent="0.2">
      <c r="A256" s="8">
        <v>247</v>
      </c>
      <c r="B256" s="42">
        <v>16911.019043</v>
      </c>
      <c r="C256" s="42">
        <v>15590.428465999999</v>
      </c>
      <c r="D256" s="42">
        <v>25669.200700000001</v>
      </c>
    </row>
    <row r="257" spans="1:4" x14ac:dyDescent="0.2">
      <c r="A257" s="8">
        <v>248</v>
      </c>
      <c r="B257" s="42">
        <v>0</v>
      </c>
      <c r="C257" s="42">
        <v>12440.239746000001</v>
      </c>
      <c r="D257" s="42">
        <v>27665.255300000004</v>
      </c>
    </row>
    <row r="258" spans="1:4" x14ac:dyDescent="0.2">
      <c r="A258" s="8">
        <v>249</v>
      </c>
      <c r="B258" s="42">
        <v>0</v>
      </c>
      <c r="C258" s="42">
        <v>15667.596434999999</v>
      </c>
      <c r="D258" s="42">
        <v>30179.615300000001</v>
      </c>
    </row>
    <row r="259" spans="1:4" x14ac:dyDescent="0.2">
      <c r="A259" s="8">
        <v>250</v>
      </c>
      <c r="B259" s="42">
        <v>0</v>
      </c>
      <c r="C259" s="42">
        <v>10343.543944000001</v>
      </c>
      <c r="D259" s="42">
        <v>25387.330099999999</v>
      </c>
    </row>
    <row r="260" spans="1:4" x14ac:dyDescent="0.2">
      <c r="A260" s="8">
        <v>251</v>
      </c>
      <c r="B260" s="42">
        <v>0</v>
      </c>
      <c r="C260" s="42">
        <v>8696.3151870000002</v>
      </c>
      <c r="D260" s="42">
        <v>16873.224000000002</v>
      </c>
    </row>
    <row r="261" spans="1:4" x14ac:dyDescent="0.2">
      <c r="A261" s="8">
        <v>252</v>
      </c>
      <c r="B261" s="42">
        <v>0</v>
      </c>
      <c r="C261" s="42">
        <v>6736.0040289999997</v>
      </c>
      <c r="D261" s="42">
        <v>14848.4048</v>
      </c>
    </row>
    <row r="262" spans="1:4" x14ac:dyDescent="0.2">
      <c r="A262" s="8">
        <v>253</v>
      </c>
      <c r="B262" s="42">
        <v>0</v>
      </c>
      <c r="C262" s="42">
        <v>7101.6007070000005</v>
      </c>
      <c r="D262" s="42">
        <v>11942.919100000001</v>
      </c>
    </row>
    <row r="263" spans="1:4" x14ac:dyDescent="0.2">
      <c r="A263" s="8">
        <v>254</v>
      </c>
      <c r="B263" s="42">
        <v>0</v>
      </c>
      <c r="C263" s="42">
        <v>11463.830323</v>
      </c>
      <c r="D263" s="42">
        <v>6849.8521000000001</v>
      </c>
    </row>
    <row r="264" spans="1:4" x14ac:dyDescent="0.2">
      <c r="A264" s="8">
        <v>255</v>
      </c>
      <c r="B264" s="42">
        <v>0.12402199999999999</v>
      </c>
      <c r="C264" s="42">
        <v>10298.297363999998</v>
      </c>
      <c r="D264" s="42">
        <v>3708.2482</v>
      </c>
    </row>
    <row r="265" spans="1:4" x14ac:dyDescent="0.2">
      <c r="A265" s="8">
        <v>256</v>
      </c>
      <c r="B265" s="42">
        <v>4741.9797479999997</v>
      </c>
      <c r="C265" s="42">
        <v>15374.433593000002</v>
      </c>
      <c r="D265" s="42">
        <v>4337.286916</v>
      </c>
    </row>
    <row r="266" spans="1:4" x14ac:dyDescent="0.2">
      <c r="A266" s="8">
        <v>257</v>
      </c>
      <c r="B266" s="42">
        <v>11102.864013999999</v>
      </c>
      <c r="C266" s="42">
        <v>20408.356201999999</v>
      </c>
      <c r="D266" s="42">
        <v>3529.414284</v>
      </c>
    </row>
    <row r="267" spans="1:4" x14ac:dyDescent="0.2">
      <c r="A267" s="8">
        <v>258</v>
      </c>
      <c r="B267" s="42">
        <v>11722.45996</v>
      </c>
      <c r="C267" s="42">
        <v>30616.211316000001</v>
      </c>
      <c r="D267" s="42">
        <v>3853.6545960000003</v>
      </c>
    </row>
    <row r="268" spans="1:4" x14ac:dyDescent="0.2">
      <c r="A268" s="8">
        <v>259</v>
      </c>
      <c r="B268" s="42">
        <v>76661.935515999998</v>
      </c>
      <c r="C268" s="42">
        <v>38196.332288999998</v>
      </c>
      <c r="D268" s="42">
        <v>5124.0677999999998</v>
      </c>
    </row>
    <row r="269" spans="1:4" x14ac:dyDescent="0.2">
      <c r="A269" s="8">
        <v>260</v>
      </c>
      <c r="B269" s="42">
        <v>114751.83199999999</v>
      </c>
      <c r="C269" s="42">
        <v>43076.955734000003</v>
      </c>
      <c r="D269" s="42">
        <v>2158.3675080000003</v>
      </c>
    </row>
    <row r="270" spans="1:4" x14ac:dyDescent="0.2">
      <c r="A270" s="8">
        <v>261</v>
      </c>
      <c r="B270" s="42">
        <v>109522.63475</v>
      </c>
      <c r="C270" s="42">
        <v>34574.199707</v>
      </c>
      <c r="D270" s="42">
        <v>4388.367029</v>
      </c>
    </row>
    <row r="271" spans="1:4" x14ac:dyDescent="0.2">
      <c r="A271" s="8">
        <v>262</v>
      </c>
      <c r="B271" s="42">
        <v>108688.17000000001</v>
      </c>
      <c r="C271" s="42">
        <v>28326.603515999999</v>
      </c>
      <c r="D271" s="42">
        <v>8358.2273999999998</v>
      </c>
    </row>
    <row r="272" spans="1:4" x14ac:dyDescent="0.2">
      <c r="A272" s="8">
        <v>263</v>
      </c>
      <c r="B272" s="42">
        <v>95616.314000000013</v>
      </c>
      <c r="C272" s="42">
        <v>35077.545383000004</v>
      </c>
      <c r="D272" s="42">
        <v>6317.5572999999995</v>
      </c>
    </row>
    <row r="273" spans="1:4" x14ac:dyDescent="0.2">
      <c r="A273" s="8">
        <v>264</v>
      </c>
      <c r="B273" s="42">
        <v>62190.038180000003</v>
      </c>
      <c r="C273" s="42">
        <v>58607.647680000002</v>
      </c>
      <c r="D273" s="42">
        <v>3839.7839079999999</v>
      </c>
    </row>
    <row r="274" spans="1:4" x14ac:dyDescent="0.2">
      <c r="A274" s="8">
        <v>265</v>
      </c>
      <c r="B274" s="42">
        <v>32180.659023</v>
      </c>
      <c r="C274" s="42">
        <v>58695.271679999998</v>
      </c>
      <c r="D274" s="42">
        <v>3495.9867560000002</v>
      </c>
    </row>
    <row r="275" spans="1:4" x14ac:dyDescent="0.2">
      <c r="A275" s="8">
        <v>266</v>
      </c>
      <c r="B275" s="42">
        <v>22608.757812999997</v>
      </c>
      <c r="C275" s="42">
        <v>61708.116999999998</v>
      </c>
      <c r="D275" s="42">
        <v>5894.6874109999999</v>
      </c>
    </row>
    <row r="276" spans="1:4" x14ac:dyDescent="0.2">
      <c r="A276" s="8">
        <v>267</v>
      </c>
      <c r="B276" s="42">
        <v>23537.125</v>
      </c>
      <c r="C276" s="42">
        <v>42881.490501000007</v>
      </c>
      <c r="D276" s="42">
        <v>10085.116900000001</v>
      </c>
    </row>
    <row r="277" spans="1:4" x14ac:dyDescent="0.2">
      <c r="A277" s="8">
        <v>268</v>
      </c>
      <c r="B277" s="42">
        <v>18480.637207</v>
      </c>
      <c r="C277" s="42">
        <v>37744.361914000008</v>
      </c>
      <c r="D277" s="42">
        <v>2313.1861130000002</v>
      </c>
    </row>
    <row r="278" spans="1:4" x14ac:dyDescent="0.2">
      <c r="A278" s="8">
        <v>269</v>
      </c>
      <c r="B278" s="42">
        <v>11938.878906</v>
      </c>
      <c r="C278" s="42">
        <v>34609.122071000005</v>
      </c>
      <c r="D278" s="42">
        <v>100.567413</v>
      </c>
    </row>
    <row r="279" spans="1:4" x14ac:dyDescent="0.2">
      <c r="A279" s="8">
        <v>270</v>
      </c>
      <c r="B279" s="42">
        <v>4709.1073610000003</v>
      </c>
      <c r="C279" s="42">
        <v>25459.569825000002</v>
      </c>
      <c r="D279" s="42">
        <v>242.23542399999999</v>
      </c>
    </row>
    <row r="280" spans="1:4" x14ac:dyDescent="0.2">
      <c r="A280" s="8">
        <v>271</v>
      </c>
      <c r="B280" s="42">
        <v>61.740876</v>
      </c>
      <c r="C280" s="42">
        <v>20096.253418</v>
      </c>
      <c r="D280" s="42">
        <v>3011.489814</v>
      </c>
    </row>
    <row r="281" spans="1:4" x14ac:dyDescent="0.2">
      <c r="A281" s="8">
        <v>272</v>
      </c>
      <c r="B281" s="42">
        <v>4.9280189999999999</v>
      </c>
      <c r="C281" s="42">
        <v>9613.7733150000004</v>
      </c>
      <c r="D281" s="42">
        <v>10960.872599999999</v>
      </c>
    </row>
    <row r="282" spans="1:4" x14ac:dyDescent="0.2">
      <c r="A282" s="8">
        <v>273</v>
      </c>
      <c r="B282" s="42">
        <v>0</v>
      </c>
      <c r="C282" s="42">
        <v>3032.844529</v>
      </c>
      <c r="D282" s="42">
        <v>7949.1720999999998</v>
      </c>
    </row>
    <row r="283" spans="1:4" x14ac:dyDescent="0.2">
      <c r="A283" s="8">
        <v>274</v>
      </c>
      <c r="B283" s="42">
        <v>4.0200000000000001E-4</v>
      </c>
      <c r="C283" s="42">
        <v>55.962879999999991</v>
      </c>
      <c r="D283" s="42">
        <v>9360.3564999999999</v>
      </c>
    </row>
    <row r="284" spans="1:4" x14ac:dyDescent="0.2">
      <c r="A284" s="8">
        <v>275</v>
      </c>
      <c r="B284" s="42">
        <v>6.5012149999999993</v>
      </c>
      <c r="C284" s="42">
        <v>0.100844</v>
      </c>
      <c r="D284" s="42">
        <v>7925.271999999999</v>
      </c>
    </row>
    <row r="285" spans="1:4" x14ac:dyDescent="0.2">
      <c r="A285" s="8">
        <v>276</v>
      </c>
      <c r="B285" s="42">
        <v>2.2603260000000001</v>
      </c>
      <c r="C285" s="42">
        <v>1.5264200000000001</v>
      </c>
      <c r="D285" s="42">
        <v>4720.2527</v>
      </c>
    </row>
    <row r="286" spans="1:4" x14ac:dyDescent="0.2">
      <c r="A286" s="8">
        <v>277</v>
      </c>
      <c r="B286" s="42">
        <v>25.476300999999999</v>
      </c>
      <c r="C286" s="42">
        <v>0</v>
      </c>
      <c r="D286" s="42">
        <v>2373.8036499999998</v>
      </c>
    </row>
    <row r="287" spans="1:4" x14ac:dyDescent="0.2">
      <c r="A287" s="8">
        <v>278</v>
      </c>
      <c r="B287" s="42">
        <v>672.53877699999998</v>
      </c>
      <c r="C287" s="42">
        <v>0</v>
      </c>
      <c r="D287" s="42">
        <v>2152.441742</v>
      </c>
    </row>
    <row r="288" spans="1:4" x14ac:dyDescent="0.2">
      <c r="A288" s="8">
        <v>279</v>
      </c>
      <c r="B288" s="42">
        <v>13923.915161000001</v>
      </c>
      <c r="C288" s="42">
        <v>0</v>
      </c>
      <c r="D288" s="42">
        <v>193.751091</v>
      </c>
    </row>
    <row r="289" spans="1:4" x14ac:dyDescent="0.2">
      <c r="A289" s="8">
        <v>280</v>
      </c>
      <c r="B289" s="42">
        <v>32986.004394999996</v>
      </c>
      <c r="C289" s="42">
        <v>0</v>
      </c>
      <c r="D289" s="42">
        <v>339.69374699999997</v>
      </c>
    </row>
    <row r="290" spans="1:4" x14ac:dyDescent="0.2">
      <c r="A290" s="8">
        <v>281</v>
      </c>
      <c r="B290" s="42">
        <v>46435.288999999997</v>
      </c>
      <c r="C290" s="42">
        <v>0</v>
      </c>
      <c r="D290" s="42">
        <v>1017.576737</v>
      </c>
    </row>
    <row r="291" spans="1:4" x14ac:dyDescent="0.2">
      <c r="A291" s="8">
        <v>282</v>
      </c>
      <c r="B291" s="42">
        <v>31009.834961</v>
      </c>
      <c r="C291" s="42">
        <v>8727.8146359999992</v>
      </c>
      <c r="D291" s="42">
        <v>25.796541000000001</v>
      </c>
    </row>
    <row r="292" spans="1:4" x14ac:dyDescent="0.2">
      <c r="A292" s="8">
        <v>283</v>
      </c>
      <c r="B292" s="42">
        <v>30116.658690999997</v>
      </c>
      <c r="C292" s="42">
        <v>40110.243188</v>
      </c>
      <c r="D292" s="42">
        <v>0</v>
      </c>
    </row>
    <row r="293" spans="1:4" x14ac:dyDescent="0.2">
      <c r="A293" s="8">
        <v>284</v>
      </c>
      <c r="B293" s="42">
        <v>20317.714356</v>
      </c>
      <c r="C293" s="42">
        <v>20381.791992000002</v>
      </c>
      <c r="D293" s="42">
        <v>232.70369799999997</v>
      </c>
    </row>
    <row r="294" spans="1:4" x14ac:dyDescent="0.2">
      <c r="A294" s="8">
        <v>285</v>
      </c>
      <c r="B294" s="42">
        <v>20723.346680000002</v>
      </c>
      <c r="C294" s="42">
        <v>13825.566649999999</v>
      </c>
      <c r="D294" s="42">
        <v>4211.858244</v>
      </c>
    </row>
    <row r="295" spans="1:4" x14ac:dyDescent="0.2">
      <c r="A295" s="8">
        <v>286</v>
      </c>
      <c r="B295" s="42">
        <v>23667.555174999998</v>
      </c>
      <c r="C295" s="42">
        <v>2231.9780270000001</v>
      </c>
      <c r="D295" s="42">
        <v>5187.8140709999998</v>
      </c>
    </row>
    <row r="296" spans="1:4" x14ac:dyDescent="0.2">
      <c r="A296" s="8">
        <v>287</v>
      </c>
      <c r="B296" s="42">
        <v>34536.136719000002</v>
      </c>
      <c r="C296" s="42">
        <v>612.89786100000003</v>
      </c>
      <c r="D296" s="42">
        <v>2325.8762819999997</v>
      </c>
    </row>
    <row r="297" spans="1:4" x14ac:dyDescent="0.2">
      <c r="A297" s="8">
        <v>288</v>
      </c>
      <c r="B297" s="42">
        <v>42351.737453000002</v>
      </c>
      <c r="C297" s="42">
        <v>21521.735441000001</v>
      </c>
      <c r="D297" s="42">
        <v>4661.6345790000005</v>
      </c>
    </row>
    <row r="298" spans="1:4" x14ac:dyDescent="0.2">
      <c r="A298" s="8">
        <v>289</v>
      </c>
      <c r="B298" s="42">
        <v>33082.188477000003</v>
      </c>
      <c r="C298" s="42">
        <v>43059.923773000002</v>
      </c>
      <c r="D298" s="42">
        <v>3068.3502800000001</v>
      </c>
    </row>
    <row r="299" spans="1:4" x14ac:dyDescent="0.2">
      <c r="A299" s="8">
        <v>290</v>
      </c>
      <c r="B299" s="42">
        <v>39513.909593999997</v>
      </c>
      <c r="C299" s="42">
        <v>69465.932218999995</v>
      </c>
      <c r="D299" s="42">
        <v>1014.654586</v>
      </c>
    </row>
    <row r="300" spans="1:4" x14ac:dyDescent="0.2">
      <c r="A300" s="8">
        <v>291</v>
      </c>
      <c r="B300" s="42">
        <v>57539.74293</v>
      </c>
      <c r="C300" s="42">
        <v>62643.294000000002</v>
      </c>
      <c r="D300" s="42">
        <v>0</v>
      </c>
    </row>
    <row r="301" spans="1:4" x14ac:dyDescent="0.2">
      <c r="A301" s="8">
        <v>292</v>
      </c>
      <c r="B301" s="42">
        <v>55071.394</v>
      </c>
      <c r="C301" s="42">
        <v>71609.217000000004</v>
      </c>
      <c r="D301" s="42">
        <v>437.83058500000004</v>
      </c>
    </row>
    <row r="302" spans="1:4" x14ac:dyDescent="0.2">
      <c r="A302" s="8">
        <v>293</v>
      </c>
      <c r="B302" s="42">
        <v>30264.707032000002</v>
      </c>
      <c r="C302" s="42">
        <v>83332.692999999999</v>
      </c>
      <c r="D302" s="42">
        <v>1954.5638429999999</v>
      </c>
    </row>
    <row r="303" spans="1:4" x14ac:dyDescent="0.2">
      <c r="A303" s="8">
        <v>294</v>
      </c>
      <c r="B303" s="42">
        <v>19931.617431999999</v>
      </c>
      <c r="C303" s="42">
        <v>80483.216</v>
      </c>
      <c r="D303" s="42">
        <v>4003.3824859999995</v>
      </c>
    </row>
    <row r="304" spans="1:4" x14ac:dyDescent="0.2">
      <c r="A304" s="8">
        <v>295</v>
      </c>
      <c r="B304" s="42">
        <v>42513.841734000001</v>
      </c>
      <c r="C304" s="42">
        <v>90244.410999999993</v>
      </c>
      <c r="D304" s="42">
        <v>4016.805531</v>
      </c>
    </row>
    <row r="305" spans="1:4" x14ac:dyDescent="0.2">
      <c r="A305" s="8">
        <v>296</v>
      </c>
      <c r="B305" s="42">
        <v>47361.748000000007</v>
      </c>
      <c r="C305" s="42">
        <v>80219.603999999992</v>
      </c>
      <c r="D305" s="42">
        <v>4683.2188999999998</v>
      </c>
    </row>
    <row r="306" spans="1:4" x14ac:dyDescent="0.2">
      <c r="A306" s="8">
        <v>297</v>
      </c>
      <c r="B306" s="42">
        <v>26881.429198999998</v>
      </c>
      <c r="C306" s="42">
        <v>87740.313999999998</v>
      </c>
      <c r="D306" s="42">
        <v>3857.6841979999999</v>
      </c>
    </row>
    <row r="307" spans="1:4" x14ac:dyDescent="0.2">
      <c r="A307" s="8">
        <v>298</v>
      </c>
      <c r="B307" s="42">
        <v>4536.1080929999998</v>
      </c>
      <c r="C307" s="42">
        <v>100875.90399999999</v>
      </c>
      <c r="D307" s="42">
        <v>4328.5018959999998</v>
      </c>
    </row>
    <row r="308" spans="1:4" x14ac:dyDescent="0.2">
      <c r="A308" s="8">
        <v>299</v>
      </c>
      <c r="B308" s="42">
        <v>0</v>
      </c>
      <c r="C308" s="42">
        <v>112953.88849999999</v>
      </c>
      <c r="D308" s="42">
        <v>5179.4871869999997</v>
      </c>
    </row>
    <row r="309" spans="1:4" x14ac:dyDescent="0.2">
      <c r="A309" s="8">
        <v>300</v>
      </c>
      <c r="B309" s="42">
        <v>38381.531344000003</v>
      </c>
      <c r="C309" s="42">
        <v>120444.16825</v>
      </c>
      <c r="D309" s="42">
        <v>8391.7137999999995</v>
      </c>
    </row>
    <row r="310" spans="1:4" x14ac:dyDescent="0.2">
      <c r="A310" s="8">
        <v>301</v>
      </c>
      <c r="B310" s="42">
        <v>115501.588</v>
      </c>
      <c r="C310" s="42">
        <v>115986.54300000001</v>
      </c>
      <c r="D310" s="42">
        <v>11557.769200000001</v>
      </c>
    </row>
    <row r="311" spans="1:4" x14ac:dyDescent="0.2">
      <c r="A311" s="8">
        <v>302</v>
      </c>
      <c r="B311" s="42">
        <v>108169.67775</v>
      </c>
      <c r="C311" s="42">
        <v>106953.493</v>
      </c>
      <c r="D311" s="42">
        <v>8448.3035999999993</v>
      </c>
    </row>
    <row r="312" spans="1:4" x14ac:dyDescent="0.2">
      <c r="A312" s="8">
        <v>303</v>
      </c>
      <c r="B312" s="42">
        <v>108181.49800000001</v>
      </c>
      <c r="C312" s="42">
        <v>106217.716</v>
      </c>
      <c r="D312" s="42">
        <v>8181.6176999999998</v>
      </c>
    </row>
    <row r="313" spans="1:4" x14ac:dyDescent="0.2">
      <c r="A313" s="8">
        <v>304</v>
      </c>
      <c r="B313" s="42">
        <v>108192.28600000001</v>
      </c>
      <c r="C313" s="42">
        <v>106217.431</v>
      </c>
      <c r="D313" s="42">
        <v>8599.2242999999999</v>
      </c>
    </row>
    <row r="314" spans="1:4" x14ac:dyDescent="0.2">
      <c r="A314" s="8">
        <v>305</v>
      </c>
      <c r="B314" s="42">
        <v>108196.986</v>
      </c>
      <c r="C314" s="42">
        <v>106219.48800000001</v>
      </c>
      <c r="D314" s="42">
        <v>8989.5743000000002</v>
      </c>
    </row>
    <row r="315" spans="1:4" x14ac:dyDescent="0.2">
      <c r="A315" s="8">
        <v>306</v>
      </c>
      <c r="B315" s="42">
        <v>140852.003</v>
      </c>
      <c r="C315" s="42">
        <v>48992.789530999995</v>
      </c>
      <c r="D315" s="42">
        <v>22453.143</v>
      </c>
    </row>
    <row r="316" spans="1:4" x14ac:dyDescent="0.2">
      <c r="A316" s="8">
        <v>307</v>
      </c>
      <c r="B316" s="42">
        <v>167232.78375</v>
      </c>
      <c r="C316" s="42">
        <v>30204.118652000001</v>
      </c>
      <c r="D316" s="42">
        <v>25503.141599999999</v>
      </c>
    </row>
    <row r="317" spans="1:4" x14ac:dyDescent="0.2">
      <c r="A317" s="8">
        <v>308</v>
      </c>
      <c r="B317" s="42">
        <v>167753.10950000002</v>
      </c>
      <c r="C317" s="42">
        <v>30549.373535999999</v>
      </c>
      <c r="D317" s="42">
        <v>27272.005400000002</v>
      </c>
    </row>
    <row r="318" spans="1:4" x14ac:dyDescent="0.2">
      <c r="A318" s="8">
        <v>309</v>
      </c>
      <c r="B318" s="42">
        <v>167720.22999999998</v>
      </c>
      <c r="C318" s="42">
        <v>11414.480957</v>
      </c>
      <c r="D318" s="42">
        <v>30591.521499999999</v>
      </c>
    </row>
    <row r="319" spans="1:4" x14ac:dyDescent="0.2">
      <c r="A319" s="8">
        <v>310</v>
      </c>
      <c r="B319" s="42">
        <v>167650.54399999999</v>
      </c>
      <c r="C319" s="42">
        <v>34890.875800000002</v>
      </c>
      <c r="D319" s="42">
        <v>29475.218699999998</v>
      </c>
    </row>
    <row r="320" spans="1:4" x14ac:dyDescent="0.2">
      <c r="A320" s="8">
        <v>311</v>
      </c>
      <c r="B320" s="42">
        <v>167282.51149999999</v>
      </c>
      <c r="C320" s="42">
        <v>2712.1404039999998</v>
      </c>
      <c r="D320" s="42">
        <v>17799.022799999999</v>
      </c>
    </row>
    <row r="321" spans="1:4" x14ac:dyDescent="0.2">
      <c r="A321" s="8">
        <v>312</v>
      </c>
      <c r="B321" s="42">
        <v>164855.77650000001</v>
      </c>
      <c r="C321" s="42">
        <v>22878.054230000002</v>
      </c>
      <c r="D321" s="42">
        <v>6161.4249</v>
      </c>
    </row>
    <row r="322" spans="1:4" x14ac:dyDescent="0.2">
      <c r="A322" s="8">
        <v>313</v>
      </c>
      <c r="B322" s="42">
        <v>167227.351</v>
      </c>
      <c r="C322" s="42">
        <v>9121.715087999999</v>
      </c>
      <c r="D322" s="42">
        <v>6944.7181</v>
      </c>
    </row>
    <row r="323" spans="1:4" x14ac:dyDescent="0.2">
      <c r="A323" s="8">
        <v>314</v>
      </c>
      <c r="B323" s="42">
        <v>167182.51999999999</v>
      </c>
      <c r="C323" s="42">
        <v>39876.357688000004</v>
      </c>
      <c r="D323" s="42">
        <v>1688.2022949999998</v>
      </c>
    </row>
    <row r="324" spans="1:4" x14ac:dyDescent="0.2">
      <c r="A324" s="8">
        <v>315</v>
      </c>
      <c r="B324" s="42">
        <v>166547.45300000001</v>
      </c>
      <c r="C324" s="42">
        <v>43055.843687000001</v>
      </c>
      <c r="D324" s="42">
        <v>28.702691999999999</v>
      </c>
    </row>
    <row r="325" spans="1:4" x14ac:dyDescent="0.2">
      <c r="A325" s="8">
        <v>316</v>
      </c>
      <c r="B325" s="42">
        <v>166465.09325000001</v>
      </c>
      <c r="C325" s="42">
        <v>54288.546273</v>
      </c>
      <c r="D325" s="42">
        <v>405.35904700000003</v>
      </c>
    </row>
    <row r="326" spans="1:4" x14ac:dyDescent="0.2">
      <c r="A326" s="8">
        <v>317</v>
      </c>
      <c r="B326" s="42">
        <v>167380.10925000001</v>
      </c>
      <c r="C326" s="42">
        <v>46742.594171999997</v>
      </c>
      <c r="D326" s="42">
        <v>606.366893</v>
      </c>
    </row>
    <row r="327" spans="1:4" x14ac:dyDescent="0.2">
      <c r="A327" s="8">
        <v>318</v>
      </c>
      <c r="B327" s="42">
        <v>167728.16</v>
      </c>
      <c r="C327" s="42">
        <v>23571.310058999999</v>
      </c>
      <c r="D327" s="42">
        <v>1019.966887</v>
      </c>
    </row>
    <row r="328" spans="1:4" x14ac:dyDescent="0.2">
      <c r="A328" s="8">
        <v>319</v>
      </c>
      <c r="B328" s="42">
        <v>167372.46900000001</v>
      </c>
      <c r="C328" s="42">
        <v>23753.537109000001</v>
      </c>
      <c r="D328" s="42">
        <v>72.366624999999999</v>
      </c>
    </row>
    <row r="329" spans="1:4" x14ac:dyDescent="0.2">
      <c r="A329" s="8">
        <v>320</v>
      </c>
      <c r="B329" s="42">
        <v>166892.17199999999</v>
      </c>
      <c r="C329" s="42">
        <v>33250.147335999995</v>
      </c>
      <c r="D329" s="42">
        <v>1168.255044</v>
      </c>
    </row>
    <row r="330" spans="1:4" x14ac:dyDescent="0.2">
      <c r="A330" s="8">
        <v>321</v>
      </c>
      <c r="B330" s="42">
        <v>150303.98800000001</v>
      </c>
      <c r="C330" s="42">
        <v>23053.083983999997</v>
      </c>
      <c r="D330" s="42">
        <v>119.539852</v>
      </c>
    </row>
    <row r="331" spans="1:4" x14ac:dyDescent="0.2">
      <c r="A331" s="8">
        <v>322</v>
      </c>
      <c r="B331" s="42">
        <v>137117.91400000002</v>
      </c>
      <c r="C331" s="42">
        <v>39048.594488999996</v>
      </c>
      <c r="D331" s="42">
        <v>9.8408999999999995</v>
      </c>
    </row>
    <row r="332" spans="1:4" x14ac:dyDescent="0.2">
      <c r="A332" s="8">
        <v>323</v>
      </c>
      <c r="B332" s="42">
        <v>137852.87049999999</v>
      </c>
      <c r="C332" s="42">
        <v>25583.626370000002</v>
      </c>
      <c r="D332" s="42">
        <v>0</v>
      </c>
    </row>
    <row r="333" spans="1:4" x14ac:dyDescent="0.2">
      <c r="A333" s="8">
        <v>324</v>
      </c>
      <c r="B333" s="42">
        <v>137893.29324999999</v>
      </c>
      <c r="C333" s="42">
        <v>13874.037354</v>
      </c>
      <c r="D333" s="42">
        <v>150.56702200000001</v>
      </c>
    </row>
    <row r="334" spans="1:4" x14ac:dyDescent="0.2">
      <c r="A334" s="8">
        <v>325</v>
      </c>
      <c r="B334" s="42">
        <v>136693.56300000002</v>
      </c>
      <c r="C334" s="42">
        <v>23814.809310999997</v>
      </c>
      <c r="D334" s="42">
        <v>482.464203</v>
      </c>
    </row>
    <row r="335" spans="1:4" x14ac:dyDescent="0.2">
      <c r="A335" s="8">
        <v>326</v>
      </c>
      <c r="B335" s="42">
        <v>132803.19500000001</v>
      </c>
      <c r="C335" s="42">
        <v>30645.296717999998</v>
      </c>
      <c r="D335" s="42">
        <v>4864.3120850000005</v>
      </c>
    </row>
    <row r="336" spans="1:4" x14ac:dyDescent="0.2">
      <c r="A336" s="8">
        <v>327</v>
      </c>
      <c r="B336" s="42">
        <v>132810.14799999999</v>
      </c>
      <c r="C336" s="42">
        <v>58665.811180000004</v>
      </c>
      <c r="D336" s="42">
        <v>6811.2254000000003</v>
      </c>
    </row>
    <row r="337" spans="1:4" x14ac:dyDescent="0.2">
      <c r="A337" s="8">
        <v>328</v>
      </c>
      <c r="B337" s="42">
        <v>131280.4</v>
      </c>
      <c r="C337" s="42">
        <v>77518.581000000006</v>
      </c>
      <c r="D337" s="42">
        <v>7373.2763220000006</v>
      </c>
    </row>
    <row r="338" spans="1:4" x14ac:dyDescent="0.2">
      <c r="A338" s="8">
        <v>329</v>
      </c>
      <c r="B338" s="42">
        <v>128228.87550000001</v>
      </c>
      <c r="C338" s="42">
        <v>56159.278219</v>
      </c>
      <c r="D338" s="42">
        <v>1600.417915</v>
      </c>
    </row>
    <row r="339" spans="1:4" x14ac:dyDescent="0.2">
      <c r="A339" s="8">
        <v>330</v>
      </c>
      <c r="B339" s="42">
        <v>128217.523</v>
      </c>
      <c r="C339" s="42">
        <v>49701.620069999997</v>
      </c>
      <c r="D339" s="42">
        <v>141.81958</v>
      </c>
    </row>
    <row r="340" spans="1:4" x14ac:dyDescent="0.2">
      <c r="A340" s="8">
        <v>331</v>
      </c>
      <c r="B340" s="42">
        <v>139769.098</v>
      </c>
      <c r="C340" s="42">
        <v>29035.575682999999</v>
      </c>
      <c r="D340" s="42">
        <v>180.31279000000001</v>
      </c>
    </row>
    <row r="341" spans="1:4" x14ac:dyDescent="0.2">
      <c r="A341" s="8">
        <v>332</v>
      </c>
      <c r="B341" s="42">
        <v>145859.28899999999</v>
      </c>
      <c r="C341" s="42">
        <v>23533.122315000001</v>
      </c>
      <c r="D341" s="42">
        <v>6.2943639999999998</v>
      </c>
    </row>
    <row r="342" spans="1:4" x14ac:dyDescent="0.2">
      <c r="A342" s="8">
        <v>333</v>
      </c>
      <c r="B342" s="42">
        <v>137966.36899999998</v>
      </c>
      <c r="C342" s="42">
        <v>15598.229248</v>
      </c>
      <c r="D342" s="42">
        <v>1942.9409009999999</v>
      </c>
    </row>
    <row r="343" spans="1:4" x14ac:dyDescent="0.2">
      <c r="A343" s="8">
        <v>334</v>
      </c>
      <c r="B343" s="42">
        <v>120790.568</v>
      </c>
      <c r="C343" s="42">
        <v>14925.065674000001</v>
      </c>
      <c r="D343" s="42">
        <v>5744.3427000000001</v>
      </c>
    </row>
    <row r="344" spans="1:4" x14ac:dyDescent="0.2">
      <c r="A344" s="8">
        <v>335</v>
      </c>
      <c r="B344" s="42">
        <v>135107.014</v>
      </c>
      <c r="C344" s="42">
        <v>9187.0255120000002</v>
      </c>
      <c r="D344" s="42">
        <v>9650.9265000000014</v>
      </c>
    </row>
    <row r="345" spans="1:4" x14ac:dyDescent="0.2">
      <c r="A345" s="8">
        <v>336</v>
      </c>
      <c r="B345" s="42">
        <v>153666.79574999999</v>
      </c>
      <c r="C345" s="42">
        <v>12881.063478</v>
      </c>
      <c r="D345" s="42">
        <v>9030.6528999999991</v>
      </c>
    </row>
    <row r="346" spans="1:4" x14ac:dyDescent="0.2">
      <c r="A346" s="8">
        <v>337</v>
      </c>
      <c r="B346" s="42">
        <v>167714.27699999997</v>
      </c>
      <c r="C346" s="42">
        <v>5690.3188470000005</v>
      </c>
      <c r="D346" s="42">
        <v>11259.983899999999</v>
      </c>
    </row>
    <row r="347" spans="1:4" x14ac:dyDescent="0.2">
      <c r="A347" s="8">
        <v>338</v>
      </c>
      <c r="B347" s="42">
        <v>167633.019</v>
      </c>
      <c r="C347" s="42">
        <v>6203.4476319999994</v>
      </c>
      <c r="D347" s="42">
        <v>9321.2913000000008</v>
      </c>
    </row>
    <row r="348" spans="1:4" x14ac:dyDescent="0.2">
      <c r="A348" s="8">
        <v>339</v>
      </c>
      <c r="B348" s="42">
        <v>167674.90175000002</v>
      </c>
      <c r="C348" s="42">
        <v>13491.268554000002</v>
      </c>
      <c r="D348" s="42">
        <v>10842.0008</v>
      </c>
    </row>
    <row r="349" spans="1:4" x14ac:dyDescent="0.2">
      <c r="A349" s="8">
        <v>340</v>
      </c>
      <c r="B349" s="42">
        <v>167597.0385</v>
      </c>
      <c r="C349" s="42">
        <v>21341.689697999998</v>
      </c>
      <c r="D349" s="42">
        <v>15321.846600000001</v>
      </c>
    </row>
    <row r="350" spans="1:4" x14ac:dyDescent="0.2">
      <c r="A350" s="8">
        <v>341</v>
      </c>
      <c r="B350" s="42">
        <v>163062.57399999999</v>
      </c>
      <c r="C350" s="42">
        <v>25996.333983999997</v>
      </c>
      <c r="D350" s="42">
        <v>17532.060299999997</v>
      </c>
    </row>
    <row r="351" spans="1:4" x14ac:dyDescent="0.2">
      <c r="A351" s="8">
        <v>342</v>
      </c>
      <c r="B351" s="42">
        <v>164066.38199999998</v>
      </c>
      <c r="C351" s="42">
        <v>43360.474000000002</v>
      </c>
      <c r="D351" s="42">
        <v>16101.712000000001</v>
      </c>
    </row>
    <row r="352" spans="1:4" x14ac:dyDescent="0.2">
      <c r="A352" s="8">
        <v>343</v>
      </c>
      <c r="B352" s="42">
        <v>165333.99600000001</v>
      </c>
      <c r="C352" s="42">
        <v>42861.630749999997</v>
      </c>
      <c r="D352" s="42">
        <v>12945.5867</v>
      </c>
    </row>
    <row r="353" spans="1:4" x14ac:dyDescent="0.2">
      <c r="A353" s="8">
        <v>344</v>
      </c>
      <c r="B353" s="42">
        <v>161460.10175</v>
      </c>
      <c r="C353" s="42">
        <v>38855.392726999999</v>
      </c>
      <c r="D353" s="42">
        <v>20229.9676</v>
      </c>
    </row>
    <row r="354" spans="1:4" x14ac:dyDescent="0.2">
      <c r="A354" s="8">
        <v>345</v>
      </c>
      <c r="B354" s="42">
        <v>154820.45300000001</v>
      </c>
      <c r="C354" s="42">
        <v>36108.660644000003</v>
      </c>
      <c r="D354" s="42">
        <v>8655.5220000000008</v>
      </c>
    </row>
    <row r="355" spans="1:4" x14ac:dyDescent="0.2">
      <c r="A355" s="8">
        <v>346</v>
      </c>
      <c r="B355" s="42">
        <v>137738.49849999999</v>
      </c>
      <c r="C355" s="42">
        <v>25362.388672000001</v>
      </c>
      <c r="D355" s="42">
        <v>10263.706700000001</v>
      </c>
    </row>
    <row r="356" spans="1:4" x14ac:dyDescent="0.2">
      <c r="A356" s="8">
        <v>347</v>
      </c>
      <c r="B356" s="42">
        <v>127172.97125</v>
      </c>
      <c r="C356" s="42">
        <v>19542.015135999998</v>
      </c>
      <c r="D356" s="42">
        <v>13392.758399999999</v>
      </c>
    </row>
    <row r="357" spans="1:4" x14ac:dyDescent="0.2">
      <c r="A357" s="8">
        <v>348</v>
      </c>
      <c r="B357" s="42">
        <v>124869.071</v>
      </c>
      <c r="C357" s="42">
        <v>13582.119629000001</v>
      </c>
      <c r="D357" s="42">
        <v>13051.3799</v>
      </c>
    </row>
    <row r="358" spans="1:4" x14ac:dyDescent="0.2">
      <c r="A358" s="8">
        <v>349</v>
      </c>
      <c r="B358" s="42">
        <v>124305.492</v>
      </c>
      <c r="C358" s="42">
        <v>7417.344666</v>
      </c>
      <c r="D358" s="42">
        <v>13860.942400000002</v>
      </c>
    </row>
    <row r="359" spans="1:4" x14ac:dyDescent="0.2">
      <c r="A359" s="8">
        <v>350</v>
      </c>
      <c r="B359" s="42">
        <v>124319.683</v>
      </c>
      <c r="C359" s="42">
        <v>6245.5679330000003</v>
      </c>
      <c r="D359" s="42">
        <v>12396.455800000002</v>
      </c>
    </row>
    <row r="360" spans="1:4" x14ac:dyDescent="0.2">
      <c r="A360" s="8">
        <v>351</v>
      </c>
      <c r="B360" s="42">
        <v>124339.79700000001</v>
      </c>
      <c r="C360" s="42">
        <v>13302.209350999998</v>
      </c>
      <c r="D360" s="42">
        <v>10394.451400000002</v>
      </c>
    </row>
    <row r="361" spans="1:4" x14ac:dyDescent="0.2">
      <c r="A361" s="8">
        <v>352</v>
      </c>
      <c r="B361" s="42">
        <v>124339.15900000001</v>
      </c>
      <c r="C361" s="42">
        <v>13030.537474999997</v>
      </c>
      <c r="D361" s="42">
        <v>11432.733899999999</v>
      </c>
    </row>
    <row r="362" spans="1:4" x14ac:dyDescent="0.2">
      <c r="A362" s="8">
        <v>353</v>
      </c>
      <c r="B362" s="42">
        <v>124311.697</v>
      </c>
      <c r="C362" s="42">
        <v>5385.6509399999995</v>
      </c>
      <c r="D362" s="42">
        <v>12194.695100000001</v>
      </c>
    </row>
    <row r="363" spans="1:4" x14ac:dyDescent="0.2">
      <c r="A363" s="8">
        <v>354</v>
      </c>
      <c r="B363" s="42">
        <v>124317.97500000001</v>
      </c>
      <c r="C363" s="42">
        <v>41124.806628999999</v>
      </c>
      <c r="D363" s="42">
        <v>11151.659200000002</v>
      </c>
    </row>
    <row r="364" spans="1:4" x14ac:dyDescent="0.2">
      <c r="A364" s="8">
        <v>355</v>
      </c>
      <c r="B364" s="42">
        <v>160532.31200000001</v>
      </c>
      <c r="C364" s="42">
        <v>20504.742430999999</v>
      </c>
      <c r="D364" s="42">
        <v>13136.179100000001</v>
      </c>
    </row>
    <row r="365" spans="1:4" x14ac:dyDescent="0.2">
      <c r="A365" s="8">
        <v>356</v>
      </c>
      <c r="B365" s="42">
        <v>166219.01250000001</v>
      </c>
      <c r="C365" s="42">
        <v>18913.368897</v>
      </c>
      <c r="D365" s="42">
        <v>13003.953100000001</v>
      </c>
    </row>
    <row r="366" spans="1:4" x14ac:dyDescent="0.2">
      <c r="A366" s="8">
        <v>357</v>
      </c>
      <c r="B366" s="42">
        <v>167600.77325</v>
      </c>
      <c r="C366" s="42">
        <v>12460.094970999999</v>
      </c>
      <c r="D366" s="42">
        <v>10490.459299999999</v>
      </c>
    </row>
    <row r="367" spans="1:4" x14ac:dyDescent="0.2">
      <c r="A367" s="8">
        <v>358</v>
      </c>
      <c r="B367" s="42">
        <v>167709.18</v>
      </c>
      <c r="C367" s="42">
        <v>18508.614746000003</v>
      </c>
      <c r="D367" s="42">
        <v>16326.178500000002</v>
      </c>
    </row>
    <row r="368" spans="1:4" x14ac:dyDescent="0.2">
      <c r="A368" s="8">
        <v>359</v>
      </c>
      <c r="B368" s="42">
        <v>162415.125</v>
      </c>
      <c r="C368" s="42">
        <v>10564.775514000001</v>
      </c>
      <c r="D368" s="42">
        <v>18842.4781</v>
      </c>
    </row>
    <row r="369" spans="1:4" x14ac:dyDescent="0.2">
      <c r="A369" s="8">
        <v>360</v>
      </c>
      <c r="B369" s="42">
        <v>144807.45300000001</v>
      </c>
      <c r="C369" s="42">
        <v>7262.0656739999995</v>
      </c>
      <c r="D369" s="42">
        <v>16128.0278</v>
      </c>
    </row>
    <row r="370" spans="1:4" x14ac:dyDescent="0.2">
      <c r="A370" s="8">
        <v>361</v>
      </c>
      <c r="B370" s="42">
        <v>134998.08199999999</v>
      </c>
      <c r="C370" s="42">
        <v>8669.8958739999998</v>
      </c>
      <c r="D370" s="42">
        <v>13206.195299999999</v>
      </c>
    </row>
    <row r="371" spans="1:4" x14ac:dyDescent="0.2">
      <c r="A371" s="8">
        <v>362</v>
      </c>
      <c r="B371" s="42">
        <v>127860.265</v>
      </c>
      <c r="C371" s="42">
        <v>11397.267333</v>
      </c>
      <c r="D371" s="42">
        <v>18205.067899999998</v>
      </c>
    </row>
    <row r="372" spans="1:4" x14ac:dyDescent="0.2">
      <c r="A372" s="8">
        <v>363</v>
      </c>
      <c r="B372" s="42">
        <v>124217.58499999999</v>
      </c>
      <c r="C372" s="42">
        <v>4756.5369869999995</v>
      </c>
      <c r="D372" s="42">
        <v>13536.4686</v>
      </c>
    </row>
    <row r="373" spans="1:4" x14ac:dyDescent="0.2">
      <c r="A373" s="8">
        <v>364</v>
      </c>
      <c r="B373" s="42">
        <v>114060.82199999999</v>
      </c>
      <c r="C373" s="42">
        <v>8626.0391849999996</v>
      </c>
      <c r="D373" s="42">
        <v>16176.808999999999</v>
      </c>
    </row>
    <row r="374" spans="1:4" x14ac:dyDescent="0.2">
      <c r="A374" s="8">
        <v>365</v>
      </c>
      <c r="B374" s="42">
        <v>87099.685500000007</v>
      </c>
      <c r="C374" s="42">
        <v>9403.6372059999994</v>
      </c>
      <c r="D374" s="42">
        <v>9882.2618999999995</v>
      </c>
    </row>
    <row r="375" spans="1:4" x14ac:dyDescent="0.2">
      <c r="A375" s="8">
        <v>366</v>
      </c>
      <c r="B375" s="42">
        <v>49974.230773000003</v>
      </c>
      <c r="C375" s="42">
        <v>9177.8513190000012</v>
      </c>
      <c r="D375" s="42">
        <v>11086.1489</v>
      </c>
    </row>
    <row r="376" spans="1:4" x14ac:dyDescent="0.2">
      <c r="A376" s="8">
        <v>367</v>
      </c>
      <c r="B376" s="42">
        <v>34875.554199999999</v>
      </c>
      <c r="C376" s="42">
        <v>18667.330811</v>
      </c>
      <c r="D376" s="42">
        <v>11141.6453</v>
      </c>
    </row>
    <row r="377" spans="1:4" x14ac:dyDescent="0.2">
      <c r="A377" s="8">
        <v>368</v>
      </c>
      <c r="B377" s="42">
        <v>20841.749024000004</v>
      </c>
      <c r="C377" s="42">
        <v>8527.5354610000013</v>
      </c>
      <c r="D377" s="42">
        <v>13805.143600000001</v>
      </c>
    </row>
    <row r="378" spans="1:4" x14ac:dyDescent="0.2">
      <c r="A378" s="8">
        <v>369</v>
      </c>
      <c r="B378" s="42">
        <v>7446.1275640000003</v>
      </c>
      <c r="C378" s="42">
        <v>7613.9653320000007</v>
      </c>
      <c r="D378" s="42">
        <v>8842.4579000000012</v>
      </c>
    </row>
    <row r="379" spans="1:4" x14ac:dyDescent="0.2">
      <c r="A379" s="8">
        <v>370</v>
      </c>
      <c r="B379" s="42">
        <v>1634.4163059999998</v>
      </c>
      <c r="C379" s="42">
        <v>9978.1850580000009</v>
      </c>
      <c r="D379" s="42">
        <v>8241.9897000000001</v>
      </c>
    </row>
    <row r="380" spans="1:4" x14ac:dyDescent="0.2">
      <c r="A380" s="8">
        <v>371</v>
      </c>
      <c r="B380" s="42">
        <v>2994.7417299999997</v>
      </c>
      <c r="C380" s="42">
        <v>6272.8618159999996</v>
      </c>
      <c r="D380" s="42">
        <v>18196.431700000001</v>
      </c>
    </row>
    <row r="381" spans="1:4" x14ac:dyDescent="0.2">
      <c r="A381" s="8">
        <v>372</v>
      </c>
      <c r="B381" s="42">
        <v>9188.4970099999991</v>
      </c>
      <c r="C381" s="42">
        <v>12724.812806</v>
      </c>
      <c r="D381" s="42">
        <v>20453.3331</v>
      </c>
    </row>
    <row r="382" spans="1:4" x14ac:dyDescent="0.2">
      <c r="A382" s="8">
        <v>373</v>
      </c>
      <c r="B382" s="42">
        <v>27050.750977</v>
      </c>
      <c r="C382" s="42">
        <v>26407.854004000001</v>
      </c>
      <c r="D382" s="42">
        <v>17531.857599999999</v>
      </c>
    </row>
    <row r="383" spans="1:4" x14ac:dyDescent="0.2">
      <c r="A383" s="8">
        <v>374</v>
      </c>
      <c r="B383" s="42">
        <v>32040.760255000001</v>
      </c>
      <c r="C383" s="42">
        <v>21678.447754000001</v>
      </c>
      <c r="D383" s="42">
        <v>18914.7379</v>
      </c>
    </row>
    <row r="384" spans="1:4" x14ac:dyDescent="0.2">
      <c r="A384" s="8">
        <v>375</v>
      </c>
      <c r="B384" s="42">
        <v>27380.552734000001</v>
      </c>
      <c r="C384" s="42">
        <v>25728.722168</v>
      </c>
      <c r="D384" s="42">
        <v>26441.013300000002</v>
      </c>
    </row>
    <row r="385" spans="1:4" x14ac:dyDescent="0.2">
      <c r="A385" s="8">
        <v>376</v>
      </c>
      <c r="B385" s="42">
        <v>43167.005594000002</v>
      </c>
      <c r="C385" s="42">
        <v>19423.438477</v>
      </c>
      <c r="D385" s="42">
        <v>19534.191500000001</v>
      </c>
    </row>
    <row r="386" spans="1:4" x14ac:dyDescent="0.2">
      <c r="A386" s="8">
        <v>377</v>
      </c>
      <c r="B386" s="42">
        <v>46095.634000000005</v>
      </c>
      <c r="C386" s="42">
        <v>21857.500487999998</v>
      </c>
      <c r="D386" s="42">
        <v>19067.838899999999</v>
      </c>
    </row>
    <row r="387" spans="1:4" x14ac:dyDescent="0.2">
      <c r="A387" s="8">
        <v>378</v>
      </c>
      <c r="B387" s="42">
        <v>46122.731</v>
      </c>
      <c r="C387" s="42">
        <v>19641.639893</v>
      </c>
      <c r="D387" s="42">
        <v>21028.700199999999</v>
      </c>
    </row>
    <row r="388" spans="1:4" x14ac:dyDescent="0.2">
      <c r="A388" s="8">
        <v>379</v>
      </c>
      <c r="B388" s="42">
        <v>144940.37474999999</v>
      </c>
      <c r="C388" s="42">
        <v>20000.661619999999</v>
      </c>
      <c r="D388" s="42">
        <v>22277.121599999999</v>
      </c>
    </row>
    <row r="389" spans="1:4" x14ac:dyDescent="0.2">
      <c r="A389" s="8">
        <v>380</v>
      </c>
      <c r="B389" s="42">
        <v>167650.989</v>
      </c>
      <c r="C389" s="42">
        <v>11252.596313000002</v>
      </c>
      <c r="D389" s="42">
        <v>14454.2114</v>
      </c>
    </row>
    <row r="390" spans="1:4" x14ac:dyDescent="0.2">
      <c r="A390" s="8">
        <v>381</v>
      </c>
      <c r="B390" s="42">
        <v>167503.34299999999</v>
      </c>
      <c r="C390" s="42">
        <v>10361.692749</v>
      </c>
      <c r="D390" s="42">
        <v>13898.430699999999</v>
      </c>
    </row>
    <row r="391" spans="1:4" x14ac:dyDescent="0.2">
      <c r="A391" s="8">
        <v>382</v>
      </c>
      <c r="B391" s="42">
        <v>160444.4295</v>
      </c>
      <c r="C391" s="42">
        <v>2037.061471</v>
      </c>
      <c r="D391" s="42">
        <v>13201.9638</v>
      </c>
    </row>
    <row r="392" spans="1:4" x14ac:dyDescent="0.2">
      <c r="A392" s="8">
        <v>383</v>
      </c>
      <c r="B392" s="42">
        <v>152467.883</v>
      </c>
      <c r="C392" s="42">
        <v>368.72815800000001</v>
      </c>
      <c r="D392" s="42">
        <v>17706.341500000002</v>
      </c>
    </row>
    <row r="393" spans="1:4" x14ac:dyDescent="0.2">
      <c r="A393" s="8">
        <v>384</v>
      </c>
      <c r="B393" s="42">
        <v>155020.429</v>
      </c>
      <c r="C393" s="42">
        <v>3561.7070920000001</v>
      </c>
      <c r="D393" s="42">
        <v>21320.226199999997</v>
      </c>
    </row>
    <row r="394" spans="1:4" x14ac:dyDescent="0.2">
      <c r="A394" s="8">
        <v>385</v>
      </c>
      <c r="B394" s="42">
        <v>115130.421</v>
      </c>
      <c r="C394" s="42">
        <v>526.50564800000006</v>
      </c>
      <c r="D394" s="42">
        <v>22166.2153</v>
      </c>
    </row>
    <row r="395" spans="1:4" x14ac:dyDescent="0.2">
      <c r="A395" s="8">
        <v>386</v>
      </c>
      <c r="B395" s="42">
        <v>114443.59</v>
      </c>
      <c r="C395" s="42">
        <v>1514.6296689999999</v>
      </c>
      <c r="D395" s="42">
        <v>19662.923699999999</v>
      </c>
    </row>
    <row r="396" spans="1:4" x14ac:dyDescent="0.2">
      <c r="A396" s="8">
        <v>387</v>
      </c>
      <c r="B396" s="42">
        <v>115345.33</v>
      </c>
      <c r="C396" s="42">
        <v>7075.3710929999997</v>
      </c>
      <c r="D396" s="42">
        <v>28538.290999999997</v>
      </c>
    </row>
    <row r="397" spans="1:4" x14ac:dyDescent="0.2">
      <c r="A397" s="8">
        <v>388</v>
      </c>
      <c r="B397" s="42">
        <v>116621.1035</v>
      </c>
      <c r="C397" s="42">
        <v>8930.8388670000004</v>
      </c>
      <c r="D397" s="42">
        <v>28433.875999999997</v>
      </c>
    </row>
    <row r="398" spans="1:4" x14ac:dyDescent="0.2">
      <c r="A398" s="8">
        <v>389</v>
      </c>
      <c r="B398" s="42">
        <v>130348.09000000001</v>
      </c>
      <c r="C398" s="42">
        <v>10781.069458</v>
      </c>
      <c r="D398" s="42">
        <v>20956.748500000002</v>
      </c>
    </row>
    <row r="399" spans="1:4" x14ac:dyDescent="0.2">
      <c r="A399" s="8">
        <v>390</v>
      </c>
      <c r="B399" s="42">
        <v>125097.07525000001</v>
      </c>
      <c r="C399" s="42">
        <v>7313.1921390000007</v>
      </c>
      <c r="D399" s="42">
        <v>25958.871200000001</v>
      </c>
    </row>
    <row r="400" spans="1:4" x14ac:dyDescent="0.2">
      <c r="A400" s="8">
        <v>391</v>
      </c>
      <c r="B400" s="42">
        <v>102536.94500000001</v>
      </c>
      <c r="C400" s="42">
        <v>3475.783997</v>
      </c>
      <c r="D400" s="42">
        <v>14290.3812</v>
      </c>
    </row>
    <row r="401" spans="1:4" x14ac:dyDescent="0.2">
      <c r="A401" s="8">
        <v>392</v>
      </c>
      <c r="B401" s="42">
        <v>89359.295999999988</v>
      </c>
      <c r="C401" s="42">
        <v>3427.7887570000003</v>
      </c>
      <c r="D401" s="42">
        <v>10707.630999999999</v>
      </c>
    </row>
    <row r="402" spans="1:4" x14ac:dyDescent="0.2">
      <c r="A402" s="8">
        <v>393</v>
      </c>
      <c r="B402" s="42">
        <v>45503.923862999996</v>
      </c>
      <c r="C402" s="42">
        <v>4255.5919190000004</v>
      </c>
      <c r="D402" s="42">
        <v>24556.478900000002</v>
      </c>
    </row>
    <row r="403" spans="1:4" x14ac:dyDescent="0.2">
      <c r="A403" s="8">
        <v>394</v>
      </c>
      <c r="B403" s="42">
        <v>17213.811034999999</v>
      </c>
      <c r="C403" s="42">
        <v>3112.1645509999998</v>
      </c>
      <c r="D403" s="42">
        <v>24832.9087</v>
      </c>
    </row>
    <row r="404" spans="1:4" x14ac:dyDescent="0.2">
      <c r="A404" s="8">
        <v>395</v>
      </c>
      <c r="B404" s="42">
        <v>8993.7803960000001</v>
      </c>
      <c r="C404" s="42">
        <v>2202.3519820000001</v>
      </c>
      <c r="D404" s="42">
        <v>26876.050300000003</v>
      </c>
    </row>
    <row r="405" spans="1:4" x14ac:dyDescent="0.2">
      <c r="A405" s="8">
        <v>396</v>
      </c>
      <c r="B405" s="42">
        <v>11573.899169</v>
      </c>
      <c r="C405" s="42">
        <v>5456.6657719999994</v>
      </c>
      <c r="D405" s="42">
        <v>14902.737300000001</v>
      </c>
    </row>
    <row r="406" spans="1:4" x14ac:dyDescent="0.2">
      <c r="A406" s="8">
        <v>397</v>
      </c>
      <c r="B406" s="42">
        <v>9395.5373529999997</v>
      </c>
      <c r="C406" s="42">
        <v>2448.6112360000002</v>
      </c>
      <c r="D406" s="42">
        <v>22452.480500000001</v>
      </c>
    </row>
    <row r="407" spans="1:4" x14ac:dyDescent="0.2">
      <c r="A407" s="8">
        <v>398</v>
      </c>
      <c r="B407" s="42">
        <v>10039.933837999999</v>
      </c>
      <c r="C407" s="42">
        <v>4381.1551510000008</v>
      </c>
      <c r="D407" s="42">
        <v>23943.316500000001</v>
      </c>
    </row>
    <row r="408" spans="1:4" x14ac:dyDescent="0.2">
      <c r="A408" s="8">
        <v>399</v>
      </c>
      <c r="B408" s="42">
        <v>9986.0473630000015</v>
      </c>
      <c r="C408" s="42">
        <v>5607.2332759999999</v>
      </c>
      <c r="D408" s="42">
        <v>26297.936099999999</v>
      </c>
    </row>
    <row r="409" spans="1:4" x14ac:dyDescent="0.2">
      <c r="A409" s="8">
        <v>400</v>
      </c>
      <c r="B409" s="42">
        <v>71202.810905999999</v>
      </c>
      <c r="C409" s="42">
        <v>17267.181397</v>
      </c>
      <c r="D409" s="42">
        <v>23354.1299</v>
      </c>
    </row>
    <row r="410" spans="1:4" x14ac:dyDescent="0.2">
      <c r="A410" s="8">
        <v>401</v>
      </c>
      <c r="B410" s="42">
        <v>100496.4945</v>
      </c>
      <c r="C410" s="42">
        <v>21105.373535999999</v>
      </c>
      <c r="D410" s="42">
        <v>20478.108400000001</v>
      </c>
    </row>
    <row r="411" spans="1:4" x14ac:dyDescent="0.2">
      <c r="A411" s="8">
        <v>402</v>
      </c>
      <c r="B411" s="42">
        <v>100489.65599999999</v>
      </c>
      <c r="C411" s="42">
        <v>28452.123046999997</v>
      </c>
      <c r="D411" s="42">
        <v>20014.325199999999</v>
      </c>
    </row>
    <row r="412" spans="1:4" x14ac:dyDescent="0.2">
      <c r="A412" s="8">
        <v>403</v>
      </c>
      <c r="B412" s="42">
        <v>124291.42</v>
      </c>
      <c r="C412" s="42">
        <v>22316.622070000001</v>
      </c>
      <c r="D412" s="42">
        <v>19959.741100000003</v>
      </c>
    </row>
    <row r="413" spans="1:4" x14ac:dyDescent="0.2">
      <c r="A413" s="8">
        <v>404</v>
      </c>
      <c r="B413" s="42">
        <v>166104.63199999998</v>
      </c>
      <c r="C413" s="42">
        <v>12156.610596</v>
      </c>
      <c r="D413" s="42">
        <v>16601.342800000002</v>
      </c>
    </row>
    <row r="414" spans="1:4" x14ac:dyDescent="0.2">
      <c r="A414" s="8">
        <v>405</v>
      </c>
      <c r="B414" s="42">
        <v>167368.4135</v>
      </c>
      <c r="C414" s="42">
        <v>16175.442870999999</v>
      </c>
      <c r="D414" s="42">
        <v>19638.914100000002</v>
      </c>
    </row>
    <row r="415" spans="1:4" x14ac:dyDescent="0.2">
      <c r="A415" s="8">
        <v>406</v>
      </c>
      <c r="B415" s="42">
        <v>161549.777</v>
      </c>
      <c r="C415" s="42">
        <v>25778.075195999998</v>
      </c>
      <c r="D415" s="42">
        <v>19170.627400000001</v>
      </c>
    </row>
    <row r="416" spans="1:4" x14ac:dyDescent="0.2">
      <c r="A416" s="8">
        <v>407</v>
      </c>
      <c r="B416" s="42">
        <v>121817.96975</v>
      </c>
      <c r="C416" s="42">
        <v>56690.811000000002</v>
      </c>
      <c r="D416" s="42">
        <v>27344.1158</v>
      </c>
    </row>
    <row r="417" spans="1:4" x14ac:dyDescent="0.2">
      <c r="A417" s="8">
        <v>408</v>
      </c>
      <c r="B417" s="42">
        <v>81706.491999999998</v>
      </c>
      <c r="C417" s="42">
        <v>57057.070569999996</v>
      </c>
      <c r="D417" s="42">
        <v>28234.4722</v>
      </c>
    </row>
    <row r="418" spans="1:4" x14ac:dyDescent="0.2">
      <c r="A418" s="8">
        <v>409</v>
      </c>
      <c r="B418" s="42">
        <v>47587.702069999999</v>
      </c>
      <c r="C418" s="42">
        <v>59815.608249999997</v>
      </c>
      <c r="D418" s="42">
        <v>28190.731400000004</v>
      </c>
    </row>
    <row r="419" spans="1:4" x14ac:dyDescent="0.2">
      <c r="A419" s="8">
        <v>410</v>
      </c>
      <c r="B419" s="42">
        <v>37497.864367000002</v>
      </c>
      <c r="C419" s="42">
        <v>71420.733000000007</v>
      </c>
      <c r="D419" s="42">
        <v>26861.8027</v>
      </c>
    </row>
    <row r="420" spans="1:4" x14ac:dyDescent="0.2">
      <c r="A420" s="8">
        <v>411</v>
      </c>
      <c r="B420" s="42">
        <v>33776.615721999995</v>
      </c>
      <c r="C420" s="42">
        <v>38716.063188</v>
      </c>
      <c r="D420" s="42">
        <v>25715.1031</v>
      </c>
    </row>
    <row r="421" spans="1:4" x14ac:dyDescent="0.2">
      <c r="A421" s="8">
        <v>412</v>
      </c>
      <c r="B421" s="42">
        <v>30020.294051000001</v>
      </c>
      <c r="C421" s="42">
        <v>21433.251221000002</v>
      </c>
      <c r="D421" s="42">
        <v>27370.809600000001</v>
      </c>
    </row>
    <row r="422" spans="1:4" x14ac:dyDescent="0.2">
      <c r="A422" s="8">
        <v>413</v>
      </c>
      <c r="B422" s="42">
        <v>16261.17627</v>
      </c>
      <c r="C422" s="42">
        <v>12774.650635000002</v>
      </c>
      <c r="D422" s="42">
        <v>28321.638299999999</v>
      </c>
    </row>
    <row r="423" spans="1:4" x14ac:dyDescent="0.2">
      <c r="A423" s="8">
        <v>414</v>
      </c>
      <c r="B423" s="42">
        <v>15759.435792</v>
      </c>
      <c r="C423" s="42">
        <v>13415.982666000002</v>
      </c>
      <c r="D423" s="42">
        <v>28023.184099999999</v>
      </c>
    </row>
    <row r="424" spans="1:4" x14ac:dyDescent="0.2">
      <c r="A424" s="8">
        <v>415</v>
      </c>
      <c r="B424" s="42">
        <v>16320.826172999999</v>
      </c>
      <c r="C424" s="42">
        <v>14145.424072999998</v>
      </c>
      <c r="D424" s="42">
        <v>28633.384299999998</v>
      </c>
    </row>
    <row r="425" spans="1:4" x14ac:dyDescent="0.2">
      <c r="A425" s="8">
        <v>416</v>
      </c>
      <c r="B425" s="42">
        <v>8906.8207399999992</v>
      </c>
      <c r="C425" s="42">
        <v>23416.012694999998</v>
      </c>
      <c r="D425" s="42">
        <v>27920.050799999997</v>
      </c>
    </row>
    <row r="426" spans="1:4" x14ac:dyDescent="0.2">
      <c r="A426" s="8">
        <v>417</v>
      </c>
      <c r="B426" s="42">
        <v>1312.1983339999999</v>
      </c>
      <c r="C426" s="42">
        <v>19988.846680000002</v>
      </c>
      <c r="D426" s="42">
        <v>25028.714399999997</v>
      </c>
    </row>
    <row r="427" spans="1:4" x14ac:dyDescent="0.2">
      <c r="A427" s="8">
        <v>418</v>
      </c>
      <c r="B427" s="42">
        <v>5.4057170000000001</v>
      </c>
      <c r="C427" s="42">
        <v>16993.046387000002</v>
      </c>
      <c r="D427" s="42">
        <v>22663.429699999997</v>
      </c>
    </row>
    <row r="428" spans="1:4" x14ac:dyDescent="0.2">
      <c r="A428" s="8">
        <v>419</v>
      </c>
      <c r="B428" s="42">
        <v>418.96301199999999</v>
      </c>
      <c r="C428" s="42">
        <v>11868.833497</v>
      </c>
      <c r="D428" s="42">
        <v>19169.337299999999</v>
      </c>
    </row>
    <row r="429" spans="1:4" x14ac:dyDescent="0.2">
      <c r="A429" s="8">
        <v>420</v>
      </c>
      <c r="B429" s="42">
        <v>2926.4284069999999</v>
      </c>
      <c r="C429" s="42">
        <v>4848.6243889999996</v>
      </c>
      <c r="D429" s="42">
        <v>16829.361799999999</v>
      </c>
    </row>
    <row r="430" spans="1:4" x14ac:dyDescent="0.2">
      <c r="A430" s="8">
        <v>421</v>
      </c>
      <c r="B430" s="42">
        <v>2197.7805480000002</v>
      </c>
      <c r="C430" s="42">
        <v>8660.7731929999991</v>
      </c>
      <c r="D430" s="42">
        <v>19732.255800000003</v>
      </c>
    </row>
    <row r="431" spans="1:4" x14ac:dyDescent="0.2">
      <c r="A431" s="8">
        <v>422</v>
      </c>
      <c r="B431" s="42">
        <v>980.40090099999998</v>
      </c>
      <c r="C431" s="42">
        <v>16335.895262999999</v>
      </c>
      <c r="D431" s="42">
        <v>20601.653299999998</v>
      </c>
    </row>
    <row r="432" spans="1:4" x14ac:dyDescent="0.2">
      <c r="A432" s="8">
        <v>423</v>
      </c>
      <c r="B432" s="42">
        <v>7045.5178220000007</v>
      </c>
      <c r="C432" s="42">
        <v>13752.201417</v>
      </c>
      <c r="D432" s="42">
        <v>22688.393</v>
      </c>
    </row>
    <row r="433" spans="1:4" x14ac:dyDescent="0.2">
      <c r="A433" s="8">
        <v>424</v>
      </c>
      <c r="B433" s="42">
        <v>28884.304069999998</v>
      </c>
      <c r="C433" s="42">
        <v>19741.429931999999</v>
      </c>
      <c r="D433" s="42">
        <v>24791.610400000001</v>
      </c>
    </row>
    <row r="434" spans="1:4" x14ac:dyDescent="0.2">
      <c r="A434" s="8">
        <v>425</v>
      </c>
      <c r="B434" s="42">
        <v>46841.730055000007</v>
      </c>
      <c r="C434" s="42">
        <v>28154.726562</v>
      </c>
      <c r="D434" s="42">
        <v>24014.9902</v>
      </c>
    </row>
    <row r="435" spans="1:4" x14ac:dyDescent="0.2">
      <c r="A435" s="8">
        <v>426</v>
      </c>
      <c r="B435" s="42">
        <v>52207.333000000006</v>
      </c>
      <c r="C435" s="42">
        <v>43288.569703000001</v>
      </c>
      <c r="D435" s="42">
        <v>23258.911200000002</v>
      </c>
    </row>
    <row r="436" spans="1:4" x14ac:dyDescent="0.2">
      <c r="A436" s="8">
        <v>427</v>
      </c>
      <c r="B436" s="42">
        <v>102592.704</v>
      </c>
      <c r="C436" s="42">
        <v>47328.639788999993</v>
      </c>
      <c r="D436" s="42">
        <v>18103.172500000001</v>
      </c>
    </row>
    <row r="437" spans="1:4" x14ac:dyDescent="0.2">
      <c r="A437" s="8">
        <v>428</v>
      </c>
      <c r="B437" s="42">
        <v>99867.851999999999</v>
      </c>
      <c r="C437" s="42">
        <v>41346.238805000001</v>
      </c>
      <c r="D437" s="42">
        <v>14266.706200000001</v>
      </c>
    </row>
    <row r="438" spans="1:4" x14ac:dyDescent="0.2">
      <c r="A438" s="8">
        <v>429</v>
      </c>
      <c r="B438" s="42">
        <v>82387.671000000002</v>
      </c>
      <c r="C438" s="42">
        <v>57649.782000000007</v>
      </c>
      <c r="D438" s="42">
        <v>18266.997000000003</v>
      </c>
    </row>
    <row r="439" spans="1:4" x14ac:dyDescent="0.2">
      <c r="A439" s="8">
        <v>430</v>
      </c>
      <c r="B439" s="42">
        <v>31775.732914</v>
      </c>
      <c r="C439" s="42">
        <v>57144.941000000006</v>
      </c>
      <c r="D439" s="42">
        <v>22260.055699999997</v>
      </c>
    </row>
    <row r="440" spans="1:4" x14ac:dyDescent="0.2">
      <c r="A440" s="8">
        <v>431</v>
      </c>
      <c r="B440" s="42">
        <v>12665.717285000001</v>
      </c>
      <c r="C440" s="42">
        <v>69037.510070000004</v>
      </c>
      <c r="D440" s="42">
        <v>29148.549299999999</v>
      </c>
    </row>
    <row r="441" spans="1:4" x14ac:dyDescent="0.2">
      <c r="A441" s="8">
        <v>432</v>
      </c>
      <c r="B441" s="42">
        <v>11054.112549000001</v>
      </c>
      <c r="C441" s="42">
        <v>71296.453999999998</v>
      </c>
      <c r="D441" s="42">
        <v>29148.376</v>
      </c>
    </row>
    <row r="442" spans="1:4" x14ac:dyDescent="0.2">
      <c r="A442" s="8">
        <v>433</v>
      </c>
      <c r="B442" s="42">
        <v>3625.703888</v>
      </c>
      <c r="C442" s="42">
        <v>70457.761999999988</v>
      </c>
      <c r="D442" s="42">
        <v>28111.880400000002</v>
      </c>
    </row>
    <row r="443" spans="1:4" x14ac:dyDescent="0.2">
      <c r="A443" s="8">
        <v>434</v>
      </c>
      <c r="B443" s="42">
        <v>132.12640100000002</v>
      </c>
      <c r="C443" s="42">
        <v>44538.226469000001</v>
      </c>
      <c r="D443" s="42">
        <v>26020.443799999997</v>
      </c>
    </row>
    <row r="444" spans="1:4" x14ac:dyDescent="0.2">
      <c r="A444" s="8">
        <v>435</v>
      </c>
      <c r="B444" s="42">
        <v>3.0265089999999999</v>
      </c>
      <c r="C444" s="42">
        <v>53524.346999999994</v>
      </c>
      <c r="D444" s="42">
        <v>20541.916000000001</v>
      </c>
    </row>
    <row r="445" spans="1:4" x14ac:dyDescent="0.2">
      <c r="A445" s="8">
        <v>436</v>
      </c>
      <c r="B445" s="42">
        <v>0</v>
      </c>
      <c r="C445" s="42">
        <v>78111.877999999997</v>
      </c>
      <c r="D445" s="42">
        <v>19211.7042</v>
      </c>
    </row>
    <row r="446" spans="1:4" x14ac:dyDescent="0.2">
      <c r="A446" s="8">
        <v>437</v>
      </c>
      <c r="B446" s="42">
        <v>1375.8173810000001</v>
      </c>
      <c r="C446" s="42">
        <v>93883.543999999994</v>
      </c>
      <c r="D446" s="42">
        <v>20090.989699999998</v>
      </c>
    </row>
    <row r="447" spans="1:4" x14ac:dyDescent="0.2">
      <c r="A447" s="8">
        <v>438</v>
      </c>
      <c r="B447" s="42">
        <v>5066.1589969999995</v>
      </c>
      <c r="C447" s="42">
        <v>53252.626003999998</v>
      </c>
      <c r="D447" s="42">
        <v>13745.2688</v>
      </c>
    </row>
    <row r="448" spans="1:4" x14ac:dyDescent="0.2">
      <c r="A448" s="8">
        <v>439</v>
      </c>
      <c r="B448" s="42">
        <v>1032.4682310000001</v>
      </c>
      <c r="C448" s="42">
        <v>24292.277832</v>
      </c>
      <c r="D448" s="42">
        <v>15210.621299999999</v>
      </c>
    </row>
    <row r="449" spans="1:4" x14ac:dyDescent="0.2">
      <c r="A449" s="8">
        <v>440</v>
      </c>
      <c r="B449" s="42">
        <v>818.12029599999994</v>
      </c>
      <c r="C449" s="42">
        <v>33816.270995999999</v>
      </c>
      <c r="D449" s="42">
        <v>17196.347699999998</v>
      </c>
    </row>
    <row r="450" spans="1:4" x14ac:dyDescent="0.2">
      <c r="A450" s="8">
        <v>441</v>
      </c>
      <c r="B450" s="42">
        <v>397.89073500000001</v>
      </c>
      <c r="C450" s="42">
        <v>28729.265136999999</v>
      </c>
      <c r="D450" s="42">
        <v>9432.8123999999989</v>
      </c>
    </row>
    <row r="451" spans="1:4" x14ac:dyDescent="0.2">
      <c r="A451" s="8">
        <v>442</v>
      </c>
      <c r="B451" s="42">
        <v>8360.4279790000001</v>
      </c>
      <c r="C451" s="42">
        <v>16542.903808999999</v>
      </c>
      <c r="D451" s="42">
        <v>4569.6097549999995</v>
      </c>
    </row>
    <row r="452" spans="1:4" x14ac:dyDescent="0.2">
      <c r="A452" s="8">
        <v>443</v>
      </c>
      <c r="B452" s="42">
        <v>5175.7507939999996</v>
      </c>
      <c r="C452" s="42">
        <v>13046.18628</v>
      </c>
      <c r="D452" s="42">
        <v>1386.2259060000001</v>
      </c>
    </row>
    <row r="453" spans="1:4" x14ac:dyDescent="0.2">
      <c r="A453" s="8">
        <v>444</v>
      </c>
      <c r="B453" s="42">
        <v>7624.0856939999994</v>
      </c>
      <c r="C453" s="42">
        <v>23878.499023</v>
      </c>
      <c r="D453" s="42">
        <v>257.94155400000005</v>
      </c>
    </row>
    <row r="454" spans="1:4" x14ac:dyDescent="0.2">
      <c r="A454" s="8">
        <v>445</v>
      </c>
      <c r="B454" s="42">
        <v>10468.809815000001</v>
      </c>
      <c r="C454" s="42">
        <v>23661.989745999999</v>
      </c>
      <c r="D454" s="42">
        <v>0</v>
      </c>
    </row>
    <row r="455" spans="1:4" x14ac:dyDescent="0.2">
      <c r="A455" s="8">
        <v>446</v>
      </c>
      <c r="B455" s="42">
        <v>16106.50171</v>
      </c>
      <c r="C455" s="42">
        <v>26501.859375</v>
      </c>
      <c r="D455" s="42">
        <v>0</v>
      </c>
    </row>
    <row r="456" spans="1:4" x14ac:dyDescent="0.2">
      <c r="A456" s="8">
        <v>447</v>
      </c>
      <c r="B456" s="42">
        <v>8252.2261959999996</v>
      </c>
      <c r="C456" s="42">
        <v>22653.015137000002</v>
      </c>
      <c r="D456" s="42">
        <v>0</v>
      </c>
    </row>
    <row r="457" spans="1:4" x14ac:dyDescent="0.2">
      <c r="A457" s="8">
        <v>448</v>
      </c>
      <c r="B457" s="42">
        <v>2654.5194550000001</v>
      </c>
      <c r="C457" s="42">
        <v>23226.023437999997</v>
      </c>
      <c r="D457" s="42">
        <v>5.0845400000000005</v>
      </c>
    </row>
    <row r="458" spans="1:4" x14ac:dyDescent="0.2">
      <c r="A458" s="8">
        <v>449</v>
      </c>
      <c r="B458" s="42">
        <v>131.19794599999997</v>
      </c>
      <c r="C458" s="42">
        <v>23945.748535000002</v>
      </c>
      <c r="D458" s="42">
        <v>424.56436099999996</v>
      </c>
    </row>
    <row r="459" spans="1:4" x14ac:dyDescent="0.2">
      <c r="A459" s="8">
        <v>450</v>
      </c>
      <c r="B459" s="42">
        <v>0</v>
      </c>
      <c r="C459" s="42">
        <v>17564.422851000003</v>
      </c>
      <c r="D459" s="42">
        <v>954.89714099999992</v>
      </c>
    </row>
    <row r="460" spans="1:4" x14ac:dyDescent="0.2">
      <c r="A460" s="8">
        <v>451</v>
      </c>
      <c r="B460" s="42">
        <v>0</v>
      </c>
      <c r="C460" s="42">
        <v>15649.304443000001</v>
      </c>
      <c r="D460" s="42">
        <v>761.17983200000003</v>
      </c>
    </row>
    <row r="461" spans="1:4" x14ac:dyDescent="0.2">
      <c r="A461" s="8">
        <v>452</v>
      </c>
      <c r="B461" s="42">
        <v>0</v>
      </c>
      <c r="C461" s="42">
        <v>14631.432373</v>
      </c>
      <c r="D461" s="42">
        <v>5141.0110999999997</v>
      </c>
    </row>
    <row r="462" spans="1:4" x14ac:dyDescent="0.2">
      <c r="A462" s="8">
        <v>453</v>
      </c>
      <c r="B462" s="42">
        <v>0</v>
      </c>
      <c r="C462" s="42">
        <v>28705.572448999999</v>
      </c>
      <c r="D462" s="42">
        <v>5283.0766000000003</v>
      </c>
    </row>
    <row r="463" spans="1:4" x14ac:dyDescent="0.2">
      <c r="A463" s="8">
        <v>454</v>
      </c>
      <c r="B463" s="42">
        <v>0</v>
      </c>
      <c r="C463" s="42">
        <v>53814.251320000003</v>
      </c>
      <c r="D463" s="42">
        <v>5935.8191000000006</v>
      </c>
    </row>
    <row r="464" spans="1:4" x14ac:dyDescent="0.2">
      <c r="A464" s="8">
        <v>455</v>
      </c>
      <c r="B464" s="42">
        <v>0</v>
      </c>
      <c r="C464" s="42">
        <v>45192.462679999997</v>
      </c>
      <c r="D464" s="42">
        <v>4512.8600159999996</v>
      </c>
    </row>
    <row r="465" spans="1:4" x14ac:dyDescent="0.2">
      <c r="A465" s="8">
        <v>456</v>
      </c>
      <c r="B465" s="42">
        <v>0</v>
      </c>
      <c r="C465" s="42">
        <v>21141.046387000002</v>
      </c>
      <c r="D465" s="42">
        <v>1984.3380739999998</v>
      </c>
    </row>
    <row r="466" spans="1:4" x14ac:dyDescent="0.2">
      <c r="A466" s="8">
        <v>457</v>
      </c>
      <c r="B466" s="42">
        <v>0</v>
      </c>
      <c r="C466" s="42">
        <v>10048.456544000001</v>
      </c>
      <c r="D466" s="42">
        <v>683.30793700000004</v>
      </c>
    </row>
    <row r="467" spans="1:4" x14ac:dyDescent="0.2">
      <c r="A467" s="8">
        <v>458</v>
      </c>
      <c r="B467" s="42">
        <v>0</v>
      </c>
      <c r="C467" s="42">
        <v>5358.5933839999998</v>
      </c>
      <c r="D467" s="42">
        <v>558.73354199999994</v>
      </c>
    </row>
    <row r="468" spans="1:4" x14ac:dyDescent="0.2">
      <c r="A468" s="8">
        <v>459</v>
      </c>
      <c r="B468" s="42">
        <v>0</v>
      </c>
      <c r="C468" s="42">
        <v>6973.272766</v>
      </c>
      <c r="D468" s="42">
        <v>1931.618346</v>
      </c>
    </row>
    <row r="469" spans="1:4" x14ac:dyDescent="0.2">
      <c r="A469" s="8">
        <v>460</v>
      </c>
      <c r="B469" s="42">
        <v>0</v>
      </c>
      <c r="C469" s="42">
        <v>4996.5521859999999</v>
      </c>
      <c r="D469" s="42">
        <v>3435.4988069999999</v>
      </c>
    </row>
    <row r="470" spans="1:4" x14ac:dyDescent="0.2">
      <c r="A470" s="8">
        <v>461</v>
      </c>
      <c r="B470" s="42">
        <v>32.162926999999996</v>
      </c>
      <c r="C470" s="42">
        <v>5404.897645</v>
      </c>
      <c r="D470" s="42">
        <v>4925.3690290000004</v>
      </c>
    </row>
    <row r="471" spans="1:4" x14ac:dyDescent="0.2">
      <c r="A471" s="8">
        <v>462</v>
      </c>
      <c r="B471" s="42">
        <v>98.53635700000001</v>
      </c>
      <c r="C471" s="42">
        <v>5896.0159910000002</v>
      </c>
      <c r="D471" s="42">
        <v>6167.3188000000009</v>
      </c>
    </row>
    <row r="472" spans="1:4" x14ac:dyDescent="0.2">
      <c r="A472" s="8">
        <v>463</v>
      </c>
      <c r="B472" s="42">
        <v>561.69257700000003</v>
      </c>
      <c r="C472" s="42">
        <v>5295.0930790000002</v>
      </c>
      <c r="D472" s="42">
        <v>4764.950871</v>
      </c>
    </row>
    <row r="473" spans="1:4" x14ac:dyDescent="0.2">
      <c r="A473" s="8">
        <v>464</v>
      </c>
      <c r="B473" s="42">
        <v>1226.896424</v>
      </c>
      <c r="C473" s="42">
        <v>4277.8987429999997</v>
      </c>
      <c r="D473" s="42">
        <v>3029.5303349999999</v>
      </c>
    </row>
    <row r="474" spans="1:4" x14ac:dyDescent="0.2">
      <c r="A474" s="8">
        <v>465</v>
      </c>
      <c r="B474" s="42">
        <v>43.289036000000003</v>
      </c>
      <c r="C474" s="42">
        <v>1499.167862</v>
      </c>
      <c r="D474" s="42">
        <v>3290.8687140000002</v>
      </c>
    </row>
    <row r="475" spans="1:4" x14ac:dyDescent="0.2">
      <c r="A475" s="8">
        <v>466</v>
      </c>
      <c r="B475" s="42">
        <v>0</v>
      </c>
      <c r="C475" s="42">
        <v>840.04040300000008</v>
      </c>
      <c r="D475" s="42">
        <v>4287.1832169999998</v>
      </c>
    </row>
    <row r="476" spans="1:4" x14ac:dyDescent="0.2">
      <c r="A476" s="8">
        <v>467</v>
      </c>
      <c r="B476" s="42">
        <v>0</v>
      </c>
      <c r="C476" s="42">
        <v>0</v>
      </c>
      <c r="D476" s="42">
        <v>4010.8707170000002</v>
      </c>
    </row>
    <row r="477" spans="1:4" x14ac:dyDescent="0.2">
      <c r="A477" s="8">
        <v>468</v>
      </c>
      <c r="B477" s="42">
        <v>0</v>
      </c>
      <c r="C477" s="42">
        <v>0</v>
      </c>
      <c r="D477" s="42">
        <v>2431.4641110000002</v>
      </c>
    </row>
    <row r="478" spans="1:4" x14ac:dyDescent="0.2">
      <c r="A478" s="8">
        <v>469</v>
      </c>
      <c r="B478" s="42">
        <v>0</v>
      </c>
      <c r="C478" s="42">
        <v>0</v>
      </c>
      <c r="D478" s="42">
        <v>767.76356399999997</v>
      </c>
    </row>
    <row r="479" spans="1:4" x14ac:dyDescent="0.2">
      <c r="A479" s="8">
        <v>470</v>
      </c>
      <c r="B479" s="42">
        <v>7198.2950440000004</v>
      </c>
      <c r="C479" s="42">
        <v>6945.3858259999997</v>
      </c>
      <c r="D479" s="42">
        <v>2.438107</v>
      </c>
    </row>
    <row r="480" spans="1:4" x14ac:dyDescent="0.2">
      <c r="A480" s="8">
        <v>471</v>
      </c>
      <c r="B480" s="42">
        <v>8081.2653800000007</v>
      </c>
      <c r="C480" s="42">
        <v>5001.1733400000003</v>
      </c>
      <c r="D480" s="42">
        <v>5.0035739999999995</v>
      </c>
    </row>
    <row r="481" spans="1:4" x14ac:dyDescent="0.2">
      <c r="A481" s="8">
        <v>472</v>
      </c>
      <c r="B481" s="42">
        <v>5242.5603030000002</v>
      </c>
      <c r="C481" s="42">
        <v>6944.0941170000006</v>
      </c>
      <c r="D481" s="42">
        <v>5.0432930000000002</v>
      </c>
    </row>
    <row r="482" spans="1:4" x14ac:dyDescent="0.2">
      <c r="A482" s="8">
        <v>473</v>
      </c>
      <c r="B482" s="42">
        <v>6761.6163329999999</v>
      </c>
      <c r="C482" s="42">
        <v>14143.385741</v>
      </c>
      <c r="D482" s="42">
        <v>129.656462</v>
      </c>
    </row>
    <row r="483" spans="1:4" x14ac:dyDescent="0.2">
      <c r="A483" s="8">
        <v>474</v>
      </c>
      <c r="B483" s="42">
        <v>18957.789551000002</v>
      </c>
      <c r="C483" s="42">
        <v>15001.730957</v>
      </c>
      <c r="D483" s="42">
        <v>250.962187</v>
      </c>
    </row>
    <row r="484" spans="1:4" x14ac:dyDescent="0.2">
      <c r="A484" s="8">
        <v>475</v>
      </c>
      <c r="B484" s="42">
        <v>32787.100587000001</v>
      </c>
      <c r="C484" s="42">
        <v>11168.789305999999</v>
      </c>
      <c r="D484" s="42">
        <v>1269.6980429999999</v>
      </c>
    </row>
    <row r="485" spans="1:4" x14ac:dyDescent="0.2">
      <c r="A485" s="8">
        <v>476</v>
      </c>
      <c r="B485" s="42">
        <v>46310.009000000005</v>
      </c>
      <c r="C485" s="42">
        <v>2500.9420770000002</v>
      </c>
      <c r="D485" s="42">
        <v>308.54851400000007</v>
      </c>
    </row>
    <row r="486" spans="1:4" x14ac:dyDescent="0.2">
      <c r="A486" s="8">
        <v>477</v>
      </c>
      <c r="B486" s="42">
        <v>62821.882320000004</v>
      </c>
      <c r="C486" s="42">
        <v>0</v>
      </c>
      <c r="D486" s="42">
        <v>456.70298100000002</v>
      </c>
    </row>
    <row r="487" spans="1:4" x14ac:dyDescent="0.2">
      <c r="A487" s="8">
        <v>478</v>
      </c>
      <c r="B487" s="42">
        <v>77619.374000000011</v>
      </c>
      <c r="C487" s="42">
        <v>1.9871460000000001</v>
      </c>
      <c r="D487" s="42">
        <v>894.21622300000001</v>
      </c>
    </row>
    <row r="488" spans="1:4" x14ac:dyDescent="0.2">
      <c r="A488" s="8">
        <v>479</v>
      </c>
      <c r="B488" s="42">
        <v>97850.845000000001</v>
      </c>
      <c r="C488" s="42">
        <v>49.918964000000003</v>
      </c>
      <c r="D488" s="42">
        <v>135.77154200000001</v>
      </c>
    </row>
    <row r="489" spans="1:4" x14ac:dyDescent="0.2">
      <c r="A489" s="8">
        <v>480</v>
      </c>
      <c r="B489" s="42">
        <v>49416.005155999999</v>
      </c>
      <c r="C489" s="42">
        <v>2773.8610859999999</v>
      </c>
      <c r="D489" s="42">
        <v>21.714782999999997</v>
      </c>
    </row>
    <row r="490" spans="1:4" x14ac:dyDescent="0.2">
      <c r="A490" s="8">
        <v>481</v>
      </c>
      <c r="B490" s="42">
        <v>33870.956055000002</v>
      </c>
      <c r="C490" s="42">
        <v>28199.582031000002</v>
      </c>
      <c r="D490" s="42">
        <v>6.3398719999999997</v>
      </c>
    </row>
    <row r="491" spans="1:4" x14ac:dyDescent="0.2">
      <c r="A491" s="8">
        <v>482</v>
      </c>
      <c r="B491" s="42">
        <v>30103.903809000003</v>
      </c>
      <c r="C491" s="42">
        <v>32722.202148</v>
      </c>
      <c r="D491" s="42">
        <v>0</v>
      </c>
    </row>
    <row r="492" spans="1:4" x14ac:dyDescent="0.2">
      <c r="A492" s="8">
        <v>483</v>
      </c>
      <c r="B492" s="42">
        <v>18104.434815000001</v>
      </c>
      <c r="C492" s="42">
        <v>23028.524903000001</v>
      </c>
      <c r="D492" s="42">
        <v>0</v>
      </c>
    </row>
    <row r="493" spans="1:4" x14ac:dyDescent="0.2">
      <c r="A493" s="8">
        <v>484</v>
      </c>
      <c r="B493" s="42">
        <v>14703.861572000002</v>
      </c>
      <c r="C493" s="42">
        <v>16894.690674000001</v>
      </c>
      <c r="D493" s="42">
        <v>0</v>
      </c>
    </row>
    <row r="494" spans="1:4" x14ac:dyDescent="0.2">
      <c r="A494" s="8">
        <v>485</v>
      </c>
      <c r="B494" s="42">
        <v>34139.626246</v>
      </c>
      <c r="C494" s="42">
        <v>18609.575194999998</v>
      </c>
      <c r="D494" s="42">
        <v>530.59780599999999</v>
      </c>
    </row>
    <row r="495" spans="1:4" x14ac:dyDescent="0.2">
      <c r="A495" s="8">
        <v>486</v>
      </c>
      <c r="B495" s="42">
        <v>49564.165000000001</v>
      </c>
      <c r="C495" s="42">
        <v>14468.84497</v>
      </c>
      <c r="D495" s="42">
        <v>452.68474600000002</v>
      </c>
    </row>
    <row r="496" spans="1:4" x14ac:dyDescent="0.2">
      <c r="A496" s="8">
        <v>487</v>
      </c>
      <c r="B496" s="42">
        <v>31297.970702999999</v>
      </c>
      <c r="C496" s="42">
        <v>14534.124023</v>
      </c>
      <c r="D496" s="42">
        <v>155.519892</v>
      </c>
    </row>
    <row r="497" spans="1:4" x14ac:dyDescent="0.2">
      <c r="A497" s="8">
        <v>488</v>
      </c>
      <c r="B497" s="42">
        <v>28578.824219000002</v>
      </c>
      <c r="C497" s="42">
        <v>9921.482422000001</v>
      </c>
      <c r="D497" s="42">
        <v>675.27409699999998</v>
      </c>
    </row>
    <row r="498" spans="1:4" x14ac:dyDescent="0.2">
      <c r="A498" s="8">
        <v>489</v>
      </c>
      <c r="B498" s="42">
        <v>40041.185038999996</v>
      </c>
      <c r="C498" s="42">
        <v>12403.099608999999</v>
      </c>
      <c r="D498" s="42">
        <v>2164.1188050000001</v>
      </c>
    </row>
    <row r="499" spans="1:4" x14ac:dyDescent="0.2">
      <c r="A499" s="8">
        <v>490</v>
      </c>
      <c r="B499" s="42">
        <v>21019.312010999998</v>
      </c>
      <c r="C499" s="42">
        <v>7526.7370600000004</v>
      </c>
      <c r="D499" s="42">
        <v>3775.0082940000002</v>
      </c>
    </row>
    <row r="500" spans="1:4" x14ac:dyDescent="0.2">
      <c r="A500" s="8">
        <v>491</v>
      </c>
      <c r="B500" s="42">
        <v>6757.5307620000003</v>
      </c>
      <c r="C500" s="42">
        <v>13871.480224999999</v>
      </c>
      <c r="D500" s="42">
        <v>4091.6781940000001</v>
      </c>
    </row>
    <row r="501" spans="1:4" x14ac:dyDescent="0.2">
      <c r="A501" s="8">
        <v>492</v>
      </c>
      <c r="B501" s="42">
        <v>24388.616211</v>
      </c>
      <c r="C501" s="42">
        <v>8182.9848629999997</v>
      </c>
      <c r="D501" s="42">
        <v>4331.9165999999996</v>
      </c>
    </row>
    <row r="502" spans="1:4" x14ac:dyDescent="0.2">
      <c r="A502" s="8">
        <v>493</v>
      </c>
      <c r="B502" s="42">
        <v>52442.436000000002</v>
      </c>
      <c r="C502" s="42">
        <v>7137.5714109999999</v>
      </c>
      <c r="D502" s="42">
        <v>2745.1248780000001</v>
      </c>
    </row>
    <row r="503" spans="1:4" x14ac:dyDescent="0.2">
      <c r="A503" s="8">
        <v>494</v>
      </c>
      <c r="B503" s="42">
        <v>66444.426999999996</v>
      </c>
      <c r="C503" s="42">
        <v>10008.170776999999</v>
      </c>
      <c r="D503" s="42">
        <v>2262.1343689999999</v>
      </c>
    </row>
    <row r="504" spans="1:4" x14ac:dyDescent="0.2">
      <c r="A504" s="8">
        <v>495</v>
      </c>
      <c r="B504" s="42">
        <v>83346.751999999993</v>
      </c>
      <c r="C504" s="42">
        <v>5813.36438</v>
      </c>
      <c r="D504" s="42">
        <v>3643.6340650000002</v>
      </c>
    </row>
    <row r="505" spans="1:4" x14ac:dyDescent="0.2">
      <c r="A505" s="8">
        <v>496</v>
      </c>
      <c r="B505" s="42">
        <v>89825.18299999999</v>
      </c>
      <c r="C505" s="42">
        <v>7577.1967769999992</v>
      </c>
      <c r="D505" s="42">
        <v>9260.237000000001</v>
      </c>
    </row>
    <row r="506" spans="1:4" x14ac:dyDescent="0.2">
      <c r="A506" s="8">
        <v>497</v>
      </c>
      <c r="B506" s="42">
        <v>90209.293999999994</v>
      </c>
      <c r="C506" s="42">
        <v>8540.8590089999998</v>
      </c>
      <c r="D506" s="42">
        <v>19748.838200000002</v>
      </c>
    </row>
    <row r="507" spans="1:4" x14ac:dyDescent="0.2">
      <c r="A507" s="8">
        <v>498</v>
      </c>
      <c r="B507" s="42">
        <v>90229.095000000001</v>
      </c>
      <c r="C507" s="42">
        <v>4533.8120719999997</v>
      </c>
      <c r="D507" s="42">
        <v>24205.681700000001</v>
      </c>
    </row>
    <row r="508" spans="1:4" x14ac:dyDescent="0.2">
      <c r="A508" s="8">
        <v>499</v>
      </c>
      <c r="B508" s="42">
        <v>133190.53699999998</v>
      </c>
      <c r="C508" s="42">
        <v>5143.1631479999996</v>
      </c>
      <c r="D508" s="42">
        <v>19694.9751</v>
      </c>
    </row>
    <row r="509" spans="1:4" x14ac:dyDescent="0.2">
      <c r="A509" s="8">
        <v>500</v>
      </c>
      <c r="B509" s="42">
        <v>164283.12525000001</v>
      </c>
      <c r="C509" s="42">
        <v>16752.333007999998</v>
      </c>
      <c r="D509" s="42">
        <v>13624.904999999999</v>
      </c>
    </row>
    <row r="510" spans="1:4" x14ac:dyDescent="0.2">
      <c r="A510" s="8">
        <v>501</v>
      </c>
      <c r="B510" s="42">
        <v>156248.36375000002</v>
      </c>
      <c r="C510" s="42">
        <v>10920.108154000001</v>
      </c>
      <c r="D510" s="42">
        <v>11598.428</v>
      </c>
    </row>
    <row r="511" spans="1:4" x14ac:dyDescent="0.2">
      <c r="A511" s="8">
        <v>502</v>
      </c>
      <c r="B511" s="42">
        <v>101259.55799999999</v>
      </c>
      <c r="C511" s="42">
        <v>19052.958983999997</v>
      </c>
      <c r="D511" s="42">
        <v>19570.229500000001</v>
      </c>
    </row>
    <row r="512" spans="1:4" x14ac:dyDescent="0.2">
      <c r="A512" s="8">
        <v>503</v>
      </c>
      <c r="B512" s="42">
        <v>80280.695000000007</v>
      </c>
      <c r="C512" s="42">
        <v>11965.854737000001</v>
      </c>
      <c r="D512" s="42">
        <v>23783.249500000002</v>
      </c>
    </row>
    <row r="513" spans="1:4" x14ac:dyDescent="0.2">
      <c r="A513" s="8">
        <v>504</v>
      </c>
      <c r="B513" s="42">
        <v>97195.705000000016</v>
      </c>
      <c r="C513" s="42">
        <v>12626.345703000001</v>
      </c>
      <c r="D513" s="42">
        <v>27865.331900000001</v>
      </c>
    </row>
    <row r="514" spans="1:4" x14ac:dyDescent="0.2">
      <c r="A514" s="8">
        <v>505</v>
      </c>
      <c r="B514" s="42">
        <v>79354.862500000003</v>
      </c>
      <c r="C514" s="42">
        <v>12464.066651000001</v>
      </c>
      <c r="D514" s="42">
        <v>25962.962</v>
      </c>
    </row>
    <row r="515" spans="1:4" x14ac:dyDescent="0.2">
      <c r="A515" s="8">
        <v>506</v>
      </c>
      <c r="B515" s="42">
        <v>70437.84599999999</v>
      </c>
      <c r="C515" s="42">
        <v>8432.9375010000003</v>
      </c>
      <c r="D515" s="42">
        <v>20046.240699999998</v>
      </c>
    </row>
    <row r="516" spans="1:4" x14ac:dyDescent="0.2">
      <c r="A516" s="8">
        <v>507</v>
      </c>
      <c r="B516" s="42">
        <v>82674.523499999996</v>
      </c>
      <c r="C516" s="42">
        <v>6767.9483639999999</v>
      </c>
      <c r="D516" s="42">
        <v>20248.332600000002</v>
      </c>
    </row>
    <row r="517" spans="1:4" x14ac:dyDescent="0.2">
      <c r="A517" s="8">
        <v>508</v>
      </c>
      <c r="B517" s="42">
        <v>82385.890499999994</v>
      </c>
      <c r="C517" s="42">
        <v>13231.364258000001</v>
      </c>
      <c r="D517" s="42">
        <v>11983.8416</v>
      </c>
    </row>
    <row r="518" spans="1:4" x14ac:dyDescent="0.2">
      <c r="A518" s="8">
        <v>509</v>
      </c>
      <c r="B518" s="42">
        <v>99095.686000000002</v>
      </c>
      <c r="C518" s="42">
        <v>26579.591308999999</v>
      </c>
      <c r="D518" s="42">
        <v>13205.6765</v>
      </c>
    </row>
    <row r="519" spans="1:4" x14ac:dyDescent="0.2">
      <c r="A519" s="8">
        <v>510</v>
      </c>
      <c r="B519" s="42">
        <v>97415.730750000002</v>
      </c>
      <c r="C519" s="42">
        <v>38676.076070000003</v>
      </c>
      <c r="D519" s="42">
        <v>10534.378999999999</v>
      </c>
    </row>
    <row r="520" spans="1:4" x14ac:dyDescent="0.2">
      <c r="A520" s="8">
        <v>511</v>
      </c>
      <c r="B520" s="42">
        <v>69315.933999999994</v>
      </c>
      <c r="C520" s="42">
        <v>32700.339144999998</v>
      </c>
      <c r="D520" s="42">
        <v>7570.2772999999997</v>
      </c>
    </row>
    <row r="521" spans="1:4" x14ac:dyDescent="0.2">
      <c r="A521" s="8">
        <v>512</v>
      </c>
      <c r="B521" s="42">
        <v>43356.329414</v>
      </c>
      <c r="C521" s="42">
        <v>42207.396883000001</v>
      </c>
      <c r="D521" s="42">
        <v>2990.7112429999997</v>
      </c>
    </row>
    <row r="522" spans="1:4" x14ac:dyDescent="0.2">
      <c r="A522" s="8">
        <v>513</v>
      </c>
      <c r="B522" s="42">
        <v>2076.0645</v>
      </c>
      <c r="C522" s="42">
        <v>28184.428183999997</v>
      </c>
      <c r="D522" s="42">
        <v>952.94874600000003</v>
      </c>
    </row>
    <row r="523" spans="1:4" x14ac:dyDescent="0.2">
      <c r="A523" s="8">
        <v>514</v>
      </c>
      <c r="B523" s="42">
        <v>404.51834300000002</v>
      </c>
      <c r="C523" s="42">
        <v>23268.647461</v>
      </c>
      <c r="D523" s="42">
        <v>5864.0765200000005</v>
      </c>
    </row>
    <row r="524" spans="1:4" x14ac:dyDescent="0.2">
      <c r="A524" s="8">
        <v>515</v>
      </c>
      <c r="B524" s="42">
        <v>4104.3065800000004</v>
      </c>
      <c r="C524" s="42">
        <v>20934.490234999997</v>
      </c>
      <c r="D524" s="42">
        <v>11406.9894</v>
      </c>
    </row>
    <row r="525" spans="1:4" x14ac:dyDescent="0.2">
      <c r="A525" s="8">
        <v>516</v>
      </c>
      <c r="B525" s="42">
        <v>712.91119800000001</v>
      </c>
      <c r="C525" s="42">
        <v>18003.056884000001</v>
      </c>
      <c r="D525" s="42">
        <v>10610.461200000002</v>
      </c>
    </row>
    <row r="526" spans="1:4" x14ac:dyDescent="0.2">
      <c r="A526" s="8">
        <v>517</v>
      </c>
      <c r="B526" s="42">
        <v>11079.924499999999</v>
      </c>
      <c r="C526" s="42">
        <v>16167.631593</v>
      </c>
      <c r="D526" s="42">
        <v>12351.2701</v>
      </c>
    </row>
    <row r="527" spans="1:4" x14ac:dyDescent="0.2">
      <c r="A527" s="8">
        <v>518</v>
      </c>
      <c r="B527" s="42">
        <v>51860.914999999994</v>
      </c>
      <c r="C527" s="42">
        <v>16549.470702999999</v>
      </c>
      <c r="D527" s="42">
        <v>10080.3691</v>
      </c>
    </row>
    <row r="528" spans="1:4" x14ac:dyDescent="0.2">
      <c r="A528" s="8">
        <v>519</v>
      </c>
      <c r="B528" s="42">
        <v>50193.627</v>
      </c>
      <c r="C528" s="42">
        <v>14178.749755999999</v>
      </c>
      <c r="D528" s="42">
        <v>13129.5808</v>
      </c>
    </row>
    <row r="529" spans="1:4" x14ac:dyDescent="0.2">
      <c r="A529" s="8">
        <v>520</v>
      </c>
      <c r="B529" s="42">
        <v>50179.165999999997</v>
      </c>
      <c r="C529" s="42">
        <v>21784.867921000001</v>
      </c>
      <c r="D529" s="42">
        <v>20619.8452</v>
      </c>
    </row>
    <row r="530" spans="1:4" x14ac:dyDescent="0.2">
      <c r="A530" s="8">
        <v>521</v>
      </c>
      <c r="B530" s="42">
        <v>73619.000999999989</v>
      </c>
      <c r="C530" s="42">
        <v>27076.140136000002</v>
      </c>
      <c r="D530" s="42">
        <v>8433.823844999999</v>
      </c>
    </row>
    <row r="531" spans="1:4" x14ac:dyDescent="0.2">
      <c r="A531" s="8">
        <v>522</v>
      </c>
      <c r="B531" s="42">
        <v>144218.12900000002</v>
      </c>
      <c r="C531" s="42">
        <v>47856.379664</v>
      </c>
      <c r="D531" s="42">
        <v>9732.8966</v>
      </c>
    </row>
    <row r="532" spans="1:4" x14ac:dyDescent="0.2">
      <c r="A532" s="8">
        <v>523</v>
      </c>
      <c r="B532" s="42">
        <v>157833.522</v>
      </c>
      <c r="C532" s="42">
        <v>45873.690508</v>
      </c>
      <c r="D532" s="42">
        <v>15871.996999999998</v>
      </c>
    </row>
    <row r="533" spans="1:4" x14ac:dyDescent="0.2">
      <c r="A533" s="8">
        <v>524</v>
      </c>
      <c r="B533" s="42">
        <v>164187.77249999999</v>
      </c>
      <c r="C533" s="42">
        <v>73997.013000000006</v>
      </c>
      <c r="D533" s="42">
        <v>8633.7870000000003</v>
      </c>
    </row>
    <row r="534" spans="1:4" x14ac:dyDescent="0.2">
      <c r="A534" s="8">
        <v>525</v>
      </c>
      <c r="B534" s="42">
        <v>160495.37150000001</v>
      </c>
      <c r="C534" s="42">
        <v>77416.61</v>
      </c>
      <c r="D534" s="42">
        <v>10631.084000000001</v>
      </c>
    </row>
    <row r="535" spans="1:4" x14ac:dyDescent="0.2">
      <c r="A535" s="8">
        <v>526</v>
      </c>
      <c r="B535" s="42">
        <v>156082.92975000001</v>
      </c>
      <c r="C535" s="42">
        <v>44956.156289000006</v>
      </c>
      <c r="D535" s="42">
        <v>5978.8874479999995</v>
      </c>
    </row>
    <row r="536" spans="1:4" x14ac:dyDescent="0.2">
      <c r="A536" s="8">
        <v>527</v>
      </c>
      <c r="B536" s="42">
        <v>161176.891</v>
      </c>
      <c r="C536" s="42">
        <v>28175.607024000001</v>
      </c>
      <c r="D536" s="42">
        <v>11299.197899999999</v>
      </c>
    </row>
    <row r="537" spans="1:4" x14ac:dyDescent="0.2">
      <c r="A537" s="8">
        <v>528</v>
      </c>
      <c r="B537" s="42">
        <v>149429.64500000002</v>
      </c>
      <c r="C537" s="42">
        <v>18895.722900000001</v>
      </c>
      <c r="D537" s="42">
        <v>16025.735799999999</v>
      </c>
    </row>
    <row r="538" spans="1:4" x14ac:dyDescent="0.2">
      <c r="A538" s="8">
        <v>529</v>
      </c>
      <c r="B538" s="42">
        <v>142817.33174999998</v>
      </c>
      <c r="C538" s="42">
        <v>21262.999999</v>
      </c>
      <c r="D538" s="42">
        <v>13519.7754</v>
      </c>
    </row>
    <row r="539" spans="1:4" x14ac:dyDescent="0.2">
      <c r="A539" s="8">
        <v>530</v>
      </c>
      <c r="B539" s="42">
        <v>106462.88</v>
      </c>
      <c r="C539" s="42">
        <v>14797.735840000001</v>
      </c>
      <c r="D539" s="42">
        <v>12003.1149</v>
      </c>
    </row>
    <row r="540" spans="1:4" x14ac:dyDescent="0.2">
      <c r="A540" s="8">
        <v>531</v>
      </c>
      <c r="B540" s="42">
        <v>78626.849000000002</v>
      </c>
      <c r="C540" s="42">
        <v>10342.548095000002</v>
      </c>
      <c r="D540" s="42">
        <v>9500.6088</v>
      </c>
    </row>
    <row r="541" spans="1:4" x14ac:dyDescent="0.2">
      <c r="A541" s="8">
        <v>532</v>
      </c>
      <c r="B541" s="42">
        <v>57978.391000000003</v>
      </c>
      <c r="C541" s="42">
        <v>9382.9580079999996</v>
      </c>
      <c r="D541" s="42">
        <v>4939.5133100000003</v>
      </c>
    </row>
    <row r="542" spans="1:4" x14ac:dyDescent="0.2">
      <c r="A542" s="8">
        <v>533</v>
      </c>
      <c r="B542" s="42">
        <v>54101.462</v>
      </c>
      <c r="C542" s="42">
        <v>8553.9702140000009</v>
      </c>
      <c r="D542" s="42">
        <v>7548.9593999999997</v>
      </c>
    </row>
    <row r="543" spans="1:4" x14ac:dyDescent="0.2">
      <c r="A543" s="8">
        <v>534</v>
      </c>
      <c r="B543" s="42">
        <v>70641.041999999987</v>
      </c>
      <c r="C543" s="42">
        <v>9349.3917230000006</v>
      </c>
      <c r="D543" s="42">
        <v>5215.4940839999999</v>
      </c>
    </row>
    <row r="544" spans="1:4" x14ac:dyDescent="0.2">
      <c r="A544" s="8">
        <v>535</v>
      </c>
      <c r="B544" s="42">
        <v>49484.455159999998</v>
      </c>
      <c r="C544" s="42">
        <v>12803.053465999999</v>
      </c>
      <c r="D544" s="42">
        <v>1533.2462770000002</v>
      </c>
    </row>
    <row r="545" spans="1:4" x14ac:dyDescent="0.2">
      <c r="A545" s="8">
        <v>536</v>
      </c>
      <c r="B545" s="42">
        <v>17851.420167</v>
      </c>
      <c r="C545" s="42">
        <v>12780.054198</v>
      </c>
      <c r="D545" s="42">
        <v>2349.7298849999997</v>
      </c>
    </row>
    <row r="546" spans="1:4" x14ac:dyDescent="0.2">
      <c r="A546" s="8">
        <v>537</v>
      </c>
      <c r="B546" s="42">
        <v>6722.142578</v>
      </c>
      <c r="C546" s="42">
        <v>7922.752563</v>
      </c>
      <c r="D546" s="42">
        <v>1326.021045</v>
      </c>
    </row>
    <row r="547" spans="1:4" x14ac:dyDescent="0.2">
      <c r="A547" s="8">
        <v>538</v>
      </c>
      <c r="B547" s="42">
        <v>14611.479614</v>
      </c>
      <c r="C547" s="42">
        <v>5358.841308</v>
      </c>
      <c r="D547" s="42">
        <v>202.460621</v>
      </c>
    </row>
    <row r="548" spans="1:4" x14ac:dyDescent="0.2">
      <c r="A548" s="8">
        <v>539</v>
      </c>
      <c r="B548" s="42">
        <v>17526.658936</v>
      </c>
      <c r="C548" s="42">
        <v>3582.8189090000001</v>
      </c>
      <c r="D548" s="42">
        <v>467.68600800000002</v>
      </c>
    </row>
    <row r="549" spans="1:4" x14ac:dyDescent="0.2">
      <c r="A549" s="8">
        <v>540</v>
      </c>
      <c r="B549" s="42">
        <v>43961.894101999998</v>
      </c>
      <c r="C549" s="42">
        <v>428.67738700000001</v>
      </c>
      <c r="D549" s="42">
        <v>19.032622</v>
      </c>
    </row>
    <row r="550" spans="1:4" x14ac:dyDescent="0.2">
      <c r="A550" s="8">
        <v>541</v>
      </c>
      <c r="B550" s="42">
        <v>45896.755000000005</v>
      </c>
      <c r="C550" s="42">
        <v>3728.6295009999999</v>
      </c>
      <c r="D550" s="42">
        <v>77.922941000000009</v>
      </c>
    </row>
    <row r="551" spans="1:4" x14ac:dyDescent="0.2">
      <c r="A551" s="8">
        <v>542</v>
      </c>
      <c r="B551" s="42">
        <v>57436.621069999994</v>
      </c>
      <c r="C551" s="42">
        <v>24483.425781999998</v>
      </c>
      <c r="D551" s="42">
        <v>99.589921000000004</v>
      </c>
    </row>
    <row r="552" spans="1:4" x14ac:dyDescent="0.2">
      <c r="A552" s="8">
        <v>543</v>
      </c>
      <c r="B552" s="42">
        <v>57068.663</v>
      </c>
      <c r="C552" s="42">
        <v>49065.240000000005</v>
      </c>
      <c r="D552" s="42">
        <v>56.008988000000002</v>
      </c>
    </row>
    <row r="553" spans="1:4" x14ac:dyDescent="0.2">
      <c r="A553" s="8">
        <v>544</v>
      </c>
      <c r="B553" s="42">
        <v>54314.555999999997</v>
      </c>
      <c r="C553" s="42">
        <v>54933.996570000003</v>
      </c>
      <c r="D553" s="42">
        <v>31.738942999999999</v>
      </c>
    </row>
    <row r="554" spans="1:4" x14ac:dyDescent="0.2">
      <c r="A554" s="8">
        <v>545</v>
      </c>
      <c r="B554" s="42">
        <v>54333.190819999996</v>
      </c>
      <c r="C554" s="42">
        <v>45351.631374999997</v>
      </c>
      <c r="D554" s="42">
        <v>111.59189799999999</v>
      </c>
    </row>
    <row r="555" spans="1:4" x14ac:dyDescent="0.2">
      <c r="A555" s="8">
        <v>546</v>
      </c>
      <c r="B555" s="42">
        <v>54337.525999999998</v>
      </c>
      <c r="C555" s="42">
        <v>54602.373999999996</v>
      </c>
      <c r="D555" s="42">
        <v>1191.3619229999999</v>
      </c>
    </row>
    <row r="556" spans="1:4" x14ac:dyDescent="0.2">
      <c r="A556" s="8">
        <v>547</v>
      </c>
      <c r="B556" s="42">
        <v>83701.823000000004</v>
      </c>
      <c r="C556" s="42">
        <v>50893.291930000007</v>
      </c>
      <c r="D556" s="42">
        <v>1847.560577</v>
      </c>
    </row>
    <row r="557" spans="1:4" x14ac:dyDescent="0.2">
      <c r="A557" s="8">
        <v>548</v>
      </c>
      <c r="B557" s="42">
        <v>162033.58199999999</v>
      </c>
      <c r="C557" s="42">
        <v>32379.944288999999</v>
      </c>
      <c r="D557" s="42">
        <v>3812.8176859999999</v>
      </c>
    </row>
    <row r="558" spans="1:4" x14ac:dyDescent="0.2">
      <c r="A558" s="8">
        <v>549</v>
      </c>
      <c r="B558" s="42">
        <v>167669.58225000001</v>
      </c>
      <c r="C558" s="42">
        <v>8854.5118399999992</v>
      </c>
      <c r="D558" s="42">
        <v>8469.8294999999998</v>
      </c>
    </row>
    <row r="559" spans="1:4" x14ac:dyDescent="0.2">
      <c r="A559" s="8">
        <v>550</v>
      </c>
      <c r="B559" s="42">
        <v>160209.90600000002</v>
      </c>
      <c r="C559" s="42">
        <v>6761.1525879999999</v>
      </c>
      <c r="D559" s="42">
        <v>8499.5331999999999</v>
      </c>
    </row>
    <row r="560" spans="1:4" x14ac:dyDescent="0.2">
      <c r="A560" s="8">
        <v>551</v>
      </c>
      <c r="B560" s="42">
        <v>143474.44099999999</v>
      </c>
      <c r="C560" s="42">
        <v>2372.5493780000002</v>
      </c>
      <c r="D560" s="42">
        <v>12262.0327</v>
      </c>
    </row>
    <row r="561" spans="1:4" x14ac:dyDescent="0.2">
      <c r="A561" s="8">
        <v>552</v>
      </c>
      <c r="B561" s="42">
        <v>124010.818</v>
      </c>
      <c r="C561" s="42">
        <v>4396.3350829999999</v>
      </c>
      <c r="D561" s="42">
        <v>16685.843000000001</v>
      </c>
    </row>
    <row r="562" spans="1:4" x14ac:dyDescent="0.2">
      <c r="A562" s="8">
        <v>553</v>
      </c>
      <c r="B562" s="42">
        <v>87236.234249999994</v>
      </c>
      <c r="C562" s="42">
        <v>8234.0933839999998</v>
      </c>
      <c r="D562" s="42">
        <v>13820.537600000001</v>
      </c>
    </row>
    <row r="563" spans="1:4" x14ac:dyDescent="0.2">
      <c r="A563" s="8">
        <v>554</v>
      </c>
      <c r="B563" s="42">
        <v>81840.717000000004</v>
      </c>
      <c r="C563" s="42">
        <v>23160.985352</v>
      </c>
      <c r="D563" s="42">
        <v>11204.0831</v>
      </c>
    </row>
    <row r="564" spans="1:4" x14ac:dyDescent="0.2">
      <c r="A564" s="8">
        <v>555</v>
      </c>
      <c r="B564" s="42">
        <v>79728.024000000005</v>
      </c>
      <c r="C564" s="42">
        <v>48202.07</v>
      </c>
      <c r="D564" s="42">
        <v>15955.3159</v>
      </c>
    </row>
    <row r="565" spans="1:4" x14ac:dyDescent="0.2">
      <c r="A565" s="8">
        <v>556</v>
      </c>
      <c r="B565" s="42">
        <v>66540.217000000004</v>
      </c>
      <c r="C565" s="42">
        <v>66736.963000000003</v>
      </c>
      <c r="D565" s="42">
        <v>12320.1636</v>
      </c>
    </row>
    <row r="566" spans="1:4" x14ac:dyDescent="0.2">
      <c r="A566" s="8">
        <v>557</v>
      </c>
      <c r="B566" s="42">
        <v>65350.176820000001</v>
      </c>
      <c r="C566" s="42">
        <v>75499.114000000001</v>
      </c>
      <c r="D566" s="42">
        <v>8686.4133999999995</v>
      </c>
    </row>
    <row r="567" spans="1:4" x14ac:dyDescent="0.2">
      <c r="A567" s="8">
        <v>558</v>
      </c>
      <c r="B567" s="42">
        <v>47176.857820000005</v>
      </c>
      <c r="C567" s="42">
        <v>66653.380999999994</v>
      </c>
      <c r="D567" s="42">
        <v>4856.3556710000012</v>
      </c>
    </row>
    <row r="568" spans="1:4" x14ac:dyDescent="0.2">
      <c r="A568" s="8">
        <v>559</v>
      </c>
      <c r="B568" s="42">
        <v>35819.520461</v>
      </c>
      <c r="C568" s="42">
        <v>52492.002999999997</v>
      </c>
      <c r="D568" s="42">
        <v>1045.0164179999999</v>
      </c>
    </row>
    <row r="569" spans="1:4" x14ac:dyDescent="0.2">
      <c r="A569" s="8">
        <v>560</v>
      </c>
      <c r="B569" s="42">
        <v>14566.922607999999</v>
      </c>
      <c r="C569" s="42">
        <v>34461.948621000003</v>
      </c>
      <c r="D569" s="42">
        <v>1057.7332450000001</v>
      </c>
    </row>
    <row r="570" spans="1:4" x14ac:dyDescent="0.2">
      <c r="A570" s="8">
        <v>561</v>
      </c>
      <c r="B570" s="42">
        <v>11314.297364</v>
      </c>
      <c r="C570" s="42">
        <v>25582.672852</v>
      </c>
      <c r="D570" s="42">
        <v>1172.8473819999999</v>
      </c>
    </row>
    <row r="571" spans="1:4" x14ac:dyDescent="0.2">
      <c r="A571" s="8">
        <v>562</v>
      </c>
      <c r="B571" s="42">
        <v>15869.222411999999</v>
      </c>
      <c r="C571" s="42">
        <v>16875.694947</v>
      </c>
      <c r="D571" s="42">
        <v>726.82090799999992</v>
      </c>
    </row>
    <row r="572" spans="1:4" x14ac:dyDescent="0.2">
      <c r="A572" s="8">
        <v>563</v>
      </c>
      <c r="B572" s="42">
        <v>23022.629394</v>
      </c>
      <c r="C572" s="42">
        <v>2135.3016739999998</v>
      </c>
      <c r="D572" s="42">
        <v>1031.1922380000001</v>
      </c>
    </row>
    <row r="573" spans="1:4" x14ac:dyDescent="0.2">
      <c r="A573" s="8">
        <v>564</v>
      </c>
      <c r="B573" s="42">
        <v>23968.813965000001</v>
      </c>
      <c r="C573" s="42">
        <v>148.95674099999999</v>
      </c>
      <c r="D573" s="42">
        <v>504.176627</v>
      </c>
    </row>
    <row r="574" spans="1:4" x14ac:dyDescent="0.2">
      <c r="A574" s="8">
        <v>565</v>
      </c>
      <c r="B574" s="42">
        <v>23632.161132000001</v>
      </c>
      <c r="C574" s="42">
        <v>20303.281494000003</v>
      </c>
      <c r="D574" s="42">
        <v>756.23296300000004</v>
      </c>
    </row>
    <row r="575" spans="1:4" x14ac:dyDescent="0.2">
      <c r="A575" s="8">
        <v>566</v>
      </c>
      <c r="B575" s="42">
        <v>29635.700683000003</v>
      </c>
      <c r="C575" s="42">
        <v>23779.265625</v>
      </c>
      <c r="D575" s="42">
        <v>219.392762</v>
      </c>
    </row>
    <row r="576" spans="1:4" x14ac:dyDescent="0.2">
      <c r="A576" s="8">
        <v>567</v>
      </c>
      <c r="B576" s="42">
        <v>39192.599610000005</v>
      </c>
      <c r="C576" s="42">
        <v>66425.367819999999</v>
      </c>
      <c r="D576" s="42">
        <v>159.88305</v>
      </c>
    </row>
    <row r="577" spans="1:4" x14ac:dyDescent="0.2">
      <c r="A577" s="8">
        <v>568</v>
      </c>
      <c r="B577" s="42">
        <v>58892.523249999998</v>
      </c>
      <c r="C577" s="42">
        <v>54403.110999999997</v>
      </c>
      <c r="D577" s="42">
        <v>1533.106675</v>
      </c>
    </row>
    <row r="578" spans="1:4" x14ac:dyDescent="0.2">
      <c r="A578" s="8">
        <v>569</v>
      </c>
      <c r="B578" s="42">
        <v>70321.834000000003</v>
      </c>
      <c r="C578" s="42">
        <v>41070.348292999995</v>
      </c>
      <c r="D578" s="42">
        <v>5027.8630979999998</v>
      </c>
    </row>
    <row r="579" spans="1:4" x14ac:dyDescent="0.2">
      <c r="A579" s="8">
        <v>570</v>
      </c>
      <c r="B579" s="42">
        <v>70314.298999999999</v>
      </c>
      <c r="C579" s="42">
        <v>17027.442627</v>
      </c>
      <c r="D579" s="42">
        <v>14583.309499999999</v>
      </c>
    </row>
    <row r="580" spans="1:4" x14ac:dyDescent="0.2">
      <c r="A580" s="8">
        <v>571</v>
      </c>
      <c r="B580" s="42">
        <v>96693.296499999997</v>
      </c>
      <c r="C580" s="42">
        <v>10699.099365</v>
      </c>
      <c r="D580" s="42">
        <v>11542.938699999999</v>
      </c>
    </row>
    <row r="581" spans="1:4" x14ac:dyDescent="0.2">
      <c r="A581" s="8">
        <v>572</v>
      </c>
      <c r="B581" s="42">
        <v>164890.14449999999</v>
      </c>
      <c r="C581" s="42">
        <v>31867.344039</v>
      </c>
      <c r="D581" s="42">
        <v>10903.174199999999</v>
      </c>
    </row>
    <row r="582" spans="1:4" x14ac:dyDescent="0.2">
      <c r="A582" s="8">
        <v>573</v>
      </c>
      <c r="B582" s="42">
        <v>164004.04324999999</v>
      </c>
      <c r="C582" s="42">
        <v>11527.054564</v>
      </c>
      <c r="D582" s="42">
        <v>12456.053</v>
      </c>
    </row>
    <row r="583" spans="1:4" x14ac:dyDescent="0.2">
      <c r="A583" s="8">
        <v>574</v>
      </c>
      <c r="B583" s="42">
        <v>113340.73400000001</v>
      </c>
      <c r="C583" s="42">
        <v>26465.980956000003</v>
      </c>
      <c r="D583" s="42">
        <v>8777.0367999999999</v>
      </c>
    </row>
    <row r="584" spans="1:4" x14ac:dyDescent="0.2">
      <c r="A584" s="8">
        <v>575</v>
      </c>
      <c r="B584" s="42">
        <v>33670.293934000001</v>
      </c>
      <c r="C584" s="42">
        <v>19310.177247</v>
      </c>
      <c r="D584" s="42">
        <v>3968.8895440000001</v>
      </c>
    </row>
    <row r="585" spans="1:4" x14ac:dyDescent="0.2">
      <c r="A585" s="8">
        <v>576</v>
      </c>
      <c r="B585" s="42">
        <v>17925.614745999999</v>
      </c>
      <c r="C585" s="42">
        <v>27757.247558000003</v>
      </c>
      <c r="D585" s="42">
        <v>3661.0243650000002</v>
      </c>
    </row>
    <row r="586" spans="1:4" x14ac:dyDescent="0.2">
      <c r="A586" s="8">
        <v>577</v>
      </c>
      <c r="B586" s="42">
        <v>1167.039536</v>
      </c>
      <c r="C586" s="42">
        <v>54398.356</v>
      </c>
      <c r="D586" s="42">
        <v>5271.9398890000002</v>
      </c>
    </row>
    <row r="587" spans="1:4" x14ac:dyDescent="0.2">
      <c r="A587" s="8">
        <v>578</v>
      </c>
      <c r="B587" s="42">
        <v>0</v>
      </c>
      <c r="C587" s="42">
        <v>29872.275879000001</v>
      </c>
      <c r="D587" s="42">
        <v>8212.9022000000004</v>
      </c>
    </row>
    <row r="588" spans="1:4" x14ac:dyDescent="0.2">
      <c r="A588" s="8">
        <v>579</v>
      </c>
      <c r="B588" s="42">
        <v>0</v>
      </c>
      <c r="C588" s="42">
        <v>16818.963256999999</v>
      </c>
      <c r="D588" s="42">
        <v>8968.1602000000003</v>
      </c>
    </row>
    <row r="589" spans="1:4" x14ac:dyDescent="0.2">
      <c r="A589" s="8">
        <v>580</v>
      </c>
      <c r="B589" s="42">
        <v>0</v>
      </c>
      <c r="C589" s="42">
        <v>15282.665283</v>
      </c>
      <c r="D589" s="42">
        <v>9605.9919999999984</v>
      </c>
    </row>
    <row r="590" spans="1:4" x14ac:dyDescent="0.2">
      <c r="A590" s="8">
        <v>581</v>
      </c>
      <c r="B590" s="42">
        <v>0</v>
      </c>
      <c r="C590" s="42">
        <v>9120.5240479999993</v>
      </c>
      <c r="D590" s="42">
        <v>11088.0715</v>
      </c>
    </row>
    <row r="591" spans="1:4" x14ac:dyDescent="0.2">
      <c r="A591" s="8">
        <v>582</v>
      </c>
      <c r="B591" s="42">
        <v>3.4794349999999996</v>
      </c>
      <c r="C591" s="42">
        <v>7998.1263419999996</v>
      </c>
      <c r="D591" s="42">
        <v>5822.0709879999995</v>
      </c>
    </row>
    <row r="592" spans="1:4" x14ac:dyDescent="0.2">
      <c r="A592" s="8">
        <v>583</v>
      </c>
      <c r="B592" s="42">
        <v>0.101408</v>
      </c>
      <c r="C592" s="42">
        <v>6037.2376700000004</v>
      </c>
      <c r="D592" s="42">
        <v>5051.0832910000008</v>
      </c>
    </row>
    <row r="593" spans="1:4" x14ac:dyDescent="0.2">
      <c r="A593" s="8">
        <v>584</v>
      </c>
      <c r="B593" s="42">
        <v>1.163734</v>
      </c>
      <c r="C593" s="42">
        <v>10804.370362</v>
      </c>
      <c r="D593" s="42">
        <v>6717.8325000000004</v>
      </c>
    </row>
    <row r="594" spans="1:4" x14ac:dyDescent="0.2">
      <c r="A594" s="8">
        <v>585</v>
      </c>
      <c r="B594" s="42">
        <v>3810.3426669999999</v>
      </c>
      <c r="C594" s="42">
        <v>6376.8264159999999</v>
      </c>
      <c r="D594" s="42">
        <v>3760.3191709999996</v>
      </c>
    </row>
    <row r="595" spans="1:4" x14ac:dyDescent="0.2">
      <c r="A595" s="8">
        <v>586</v>
      </c>
      <c r="B595" s="42">
        <v>13599.165772</v>
      </c>
      <c r="C595" s="42">
        <v>13313.203368999999</v>
      </c>
      <c r="D595" s="42">
        <v>1793.1977460000001</v>
      </c>
    </row>
    <row r="596" spans="1:4" x14ac:dyDescent="0.2">
      <c r="A596" s="8">
        <v>587</v>
      </c>
      <c r="B596" s="42">
        <v>12901.142577999999</v>
      </c>
      <c r="C596" s="42">
        <v>25621.071533000002</v>
      </c>
      <c r="D596" s="42">
        <v>11.707107000000001</v>
      </c>
    </row>
    <row r="597" spans="1:4" x14ac:dyDescent="0.2">
      <c r="A597" s="8">
        <v>588</v>
      </c>
      <c r="B597" s="42">
        <v>11014.680176000002</v>
      </c>
      <c r="C597" s="42">
        <v>38379.562223000001</v>
      </c>
      <c r="D597" s="42">
        <v>139.10612</v>
      </c>
    </row>
    <row r="598" spans="1:4" x14ac:dyDescent="0.2">
      <c r="A598" s="8">
        <v>589</v>
      </c>
      <c r="B598" s="42">
        <v>6876.0024410000005</v>
      </c>
      <c r="C598" s="42">
        <v>28555.610352</v>
      </c>
      <c r="D598" s="42">
        <v>929.232392</v>
      </c>
    </row>
    <row r="599" spans="1:4" x14ac:dyDescent="0.2">
      <c r="A599" s="8">
        <v>590</v>
      </c>
      <c r="B599" s="42">
        <v>9268.0351570000003</v>
      </c>
      <c r="C599" s="42">
        <v>29906.901855999997</v>
      </c>
      <c r="D599" s="42">
        <v>2671.061706</v>
      </c>
    </row>
    <row r="600" spans="1:4" x14ac:dyDescent="0.2">
      <c r="A600" s="8">
        <v>591</v>
      </c>
      <c r="B600" s="42">
        <v>2361.0286859999997</v>
      </c>
      <c r="C600" s="42">
        <v>36811.833523000001</v>
      </c>
      <c r="D600" s="42">
        <v>5455.9876999999997</v>
      </c>
    </row>
    <row r="601" spans="1:4" x14ac:dyDescent="0.2">
      <c r="A601" s="8">
        <v>592</v>
      </c>
      <c r="B601" s="42">
        <v>3262.131347</v>
      </c>
      <c r="C601" s="42">
        <v>30090.731445000001</v>
      </c>
      <c r="D601" s="42">
        <v>7794.8490000000002</v>
      </c>
    </row>
    <row r="602" spans="1:4" x14ac:dyDescent="0.2">
      <c r="A602" s="8">
        <v>593</v>
      </c>
      <c r="B602" s="42">
        <v>2672.9264830000002</v>
      </c>
      <c r="C602" s="42">
        <v>23651.889160999999</v>
      </c>
      <c r="D602" s="42">
        <v>9964.1270000000004</v>
      </c>
    </row>
    <row r="603" spans="1:4" x14ac:dyDescent="0.2">
      <c r="A603" s="8">
        <v>594</v>
      </c>
      <c r="B603" s="42">
        <v>948.80499199999997</v>
      </c>
      <c r="C603" s="42">
        <v>19177.995848999999</v>
      </c>
      <c r="D603" s="42">
        <v>18328.227200000001</v>
      </c>
    </row>
    <row r="604" spans="1:4" x14ac:dyDescent="0.2">
      <c r="A604" s="8">
        <v>595</v>
      </c>
      <c r="B604" s="42">
        <v>23.809816000000001</v>
      </c>
      <c r="C604" s="42">
        <v>23032.353514999999</v>
      </c>
      <c r="D604" s="42">
        <v>23078.880799999999</v>
      </c>
    </row>
    <row r="605" spans="1:4" x14ac:dyDescent="0.2">
      <c r="A605" s="8">
        <v>596</v>
      </c>
      <c r="B605" s="42">
        <v>194.68151</v>
      </c>
      <c r="C605" s="42">
        <v>9635.8225089999996</v>
      </c>
      <c r="D605" s="42">
        <v>26362.915499999999</v>
      </c>
    </row>
    <row r="606" spans="1:4" x14ac:dyDescent="0.2">
      <c r="A606" s="8">
        <v>597</v>
      </c>
      <c r="B606" s="42">
        <v>475.69400899999994</v>
      </c>
      <c r="C606" s="42">
        <v>1503.2411530000002</v>
      </c>
      <c r="D606" s="42">
        <v>29605.546399999999</v>
      </c>
    </row>
    <row r="607" spans="1:4" x14ac:dyDescent="0.2">
      <c r="A607" s="8">
        <v>598</v>
      </c>
      <c r="B607" s="42">
        <v>2392.337704</v>
      </c>
      <c r="C607" s="42">
        <v>1605.1751250000002</v>
      </c>
      <c r="D607" s="42">
        <v>25322.420400000003</v>
      </c>
    </row>
    <row r="608" spans="1:4" x14ac:dyDescent="0.2">
      <c r="A608" s="8">
        <v>599</v>
      </c>
      <c r="B608" s="42">
        <v>3590.2705679999999</v>
      </c>
      <c r="C608" s="42">
        <v>9142.742341000001</v>
      </c>
      <c r="D608" s="42">
        <v>20066.300799999997</v>
      </c>
    </row>
    <row r="609" spans="1:4" x14ac:dyDescent="0.2">
      <c r="A609" s="8">
        <v>600</v>
      </c>
      <c r="B609" s="42">
        <v>7355.5152589999998</v>
      </c>
      <c r="C609" s="42">
        <v>23809.051268999996</v>
      </c>
      <c r="D609" s="42">
        <v>20690.896499999999</v>
      </c>
    </row>
    <row r="610" spans="1:4" x14ac:dyDescent="0.2">
      <c r="A610" s="8">
        <v>601</v>
      </c>
      <c r="B610" s="42">
        <v>7906.3433839999998</v>
      </c>
      <c r="C610" s="42">
        <v>27325.183593000002</v>
      </c>
      <c r="D610" s="42">
        <v>23478.921300000002</v>
      </c>
    </row>
    <row r="611" spans="1:4" x14ac:dyDescent="0.2">
      <c r="A611" s="8">
        <v>602</v>
      </c>
      <c r="B611" s="42">
        <v>9721.9899889999997</v>
      </c>
      <c r="C611" s="42">
        <v>32521.913086</v>
      </c>
      <c r="D611" s="42">
        <v>27532.619599999998</v>
      </c>
    </row>
    <row r="612" spans="1:4" x14ac:dyDescent="0.2">
      <c r="A612" s="8">
        <v>603</v>
      </c>
      <c r="B612" s="42">
        <v>6703.0177000000003</v>
      </c>
      <c r="C612" s="42">
        <v>38251.954233999997</v>
      </c>
      <c r="D612" s="42">
        <v>26818.680700000001</v>
      </c>
    </row>
    <row r="613" spans="1:4" x14ac:dyDescent="0.2">
      <c r="A613" s="8">
        <v>604</v>
      </c>
      <c r="B613" s="42">
        <v>6913.3494870000004</v>
      </c>
      <c r="C613" s="42">
        <v>22370.402832</v>
      </c>
      <c r="D613" s="42">
        <v>24801.1806</v>
      </c>
    </row>
    <row r="614" spans="1:4" x14ac:dyDescent="0.2">
      <c r="A614" s="8">
        <v>605</v>
      </c>
      <c r="B614" s="42">
        <v>3604.267335</v>
      </c>
      <c r="C614" s="42">
        <v>24976.626464000001</v>
      </c>
      <c r="D614" s="42">
        <v>27457.181700000001</v>
      </c>
    </row>
    <row r="615" spans="1:4" x14ac:dyDescent="0.2">
      <c r="A615" s="8">
        <v>606</v>
      </c>
      <c r="B615" s="42">
        <v>360.857798</v>
      </c>
      <c r="C615" s="42">
        <v>18932.927978</v>
      </c>
      <c r="D615" s="42">
        <v>26586.1446</v>
      </c>
    </row>
    <row r="616" spans="1:4" x14ac:dyDescent="0.2">
      <c r="A616" s="8">
        <v>607</v>
      </c>
      <c r="B616" s="42">
        <v>0</v>
      </c>
      <c r="C616" s="42">
        <v>14151.247558999999</v>
      </c>
      <c r="D616" s="42">
        <v>21070.757399999995</v>
      </c>
    </row>
    <row r="617" spans="1:4" x14ac:dyDescent="0.2">
      <c r="A617" s="8">
        <v>608</v>
      </c>
      <c r="B617" s="42">
        <v>357.40564700000004</v>
      </c>
      <c r="C617" s="42">
        <v>13519.498779000001</v>
      </c>
      <c r="D617" s="42">
        <v>16646.7654</v>
      </c>
    </row>
    <row r="618" spans="1:4" x14ac:dyDescent="0.2">
      <c r="A618" s="8">
        <v>609</v>
      </c>
      <c r="B618" s="42">
        <v>1822.5426640000001</v>
      </c>
      <c r="C618" s="42">
        <v>7949.4154660000013</v>
      </c>
      <c r="D618" s="42">
        <v>16021.995899999998</v>
      </c>
    </row>
    <row r="619" spans="1:4" x14ac:dyDescent="0.2">
      <c r="A619" s="8">
        <v>610</v>
      </c>
      <c r="B619" s="42">
        <v>12035.798217</v>
      </c>
      <c r="C619" s="42">
        <v>1544.7881170000001</v>
      </c>
      <c r="D619" s="42">
        <v>14658.7086</v>
      </c>
    </row>
    <row r="620" spans="1:4" x14ac:dyDescent="0.2">
      <c r="A620" s="8">
        <v>611</v>
      </c>
      <c r="B620" s="42">
        <v>16069.568359999997</v>
      </c>
      <c r="C620" s="42">
        <v>726.77082499999995</v>
      </c>
      <c r="D620" s="42">
        <v>5908.1014489999998</v>
      </c>
    </row>
    <row r="621" spans="1:4" x14ac:dyDescent="0.2">
      <c r="A621" s="8">
        <v>612</v>
      </c>
      <c r="B621" s="42">
        <v>6329.1669920000004</v>
      </c>
      <c r="C621" s="42">
        <v>2250.6667629999997</v>
      </c>
      <c r="D621" s="42">
        <v>6514.0509000000002</v>
      </c>
    </row>
    <row r="622" spans="1:4" x14ac:dyDescent="0.2">
      <c r="A622" s="8">
        <v>613</v>
      </c>
      <c r="B622" s="42">
        <v>2147.916702</v>
      </c>
      <c r="C622" s="42">
        <v>193.18292300000002</v>
      </c>
      <c r="D622" s="42">
        <v>9774.1435999999994</v>
      </c>
    </row>
    <row r="623" spans="1:4" x14ac:dyDescent="0.2">
      <c r="A623" s="8">
        <v>614</v>
      </c>
      <c r="B623" s="42">
        <v>128.612695</v>
      </c>
      <c r="C623" s="42">
        <v>7.7139420000000003</v>
      </c>
      <c r="D623" s="42">
        <v>22284.120499999997</v>
      </c>
    </row>
    <row r="624" spans="1:4" x14ac:dyDescent="0.2">
      <c r="A624" s="8">
        <v>615</v>
      </c>
      <c r="B624" s="42">
        <v>120.70181299999999</v>
      </c>
      <c r="C624" s="42">
        <v>0</v>
      </c>
      <c r="D624" s="42">
        <v>24013.798799999997</v>
      </c>
    </row>
    <row r="625" spans="1:4" x14ac:dyDescent="0.2">
      <c r="A625" s="8">
        <v>616</v>
      </c>
      <c r="B625" s="42">
        <v>416.38894700000003</v>
      </c>
      <c r="C625" s="42">
        <v>31.623217999999998</v>
      </c>
      <c r="D625" s="42">
        <v>24399.402300000002</v>
      </c>
    </row>
    <row r="626" spans="1:4" x14ac:dyDescent="0.2">
      <c r="A626" s="8">
        <v>617</v>
      </c>
      <c r="B626" s="42">
        <v>3231.7109680000003</v>
      </c>
      <c r="C626" s="42">
        <v>1092.8502269999999</v>
      </c>
      <c r="D626" s="42">
        <v>25238.139600000002</v>
      </c>
    </row>
    <row r="627" spans="1:4" x14ac:dyDescent="0.2">
      <c r="A627" s="8">
        <v>618</v>
      </c>
      <c r="B627" s="42">
        <v>14697.824584999998</v>
      </c>
      <c r="C627" s="42">
        <v>3635.777924</v>
      </c>
      <c r="D627" s="42">
        <v>25786.040100000002</v>
      </c>
    </row>
    <row r="628" spans="1:4" x14ac:dyDescent="0.2">
      <c r="A628" s="8">
        <v>619</v>
      </c>
      <c r="B628" s="42">
        <v>35988.186524000004</v>
      </c>
      <c r="C628" s="42">
        <v>11272.173951999999</v>
      </c>
      <c r="D628" s="42">
        <v>24044.451700000001</v>
      </c>
    </row>
    <row r="629" spans="1:4" x14ac:dyDescent="0.2">
      <c r="A629" s="8">
        <v>620</v>
      </c>
      <c r="B629" s="42">
        <v>61334.585999999996</v>
      </c>
      <c r="C629" s="42">
        <v>16719.528319999998</v>
      </c>
      <c r="D629" s="42">
        <v>22750.892099999997</v>
      </c>
    </row>
    <row r="630" spans="1:4" x14ac:dyDescent="0.2">
      <c r="A630" s="8">
        <v>621</v>
      </c>
      <c r="B630" s="42">
        <v>69709.508999999991</v>
      </c>
      <c r="C630" s="42">
        <v>18077.734863000001</v>
      </c>
      <c r="D630" s="42">
        <v>24044.767</v>
      </c>
    </row>
    <row r="631" spans="1:4" x14ac:dyDescent="0.2">
      <c r="A631" s="8">
        <v>622</v>
      </c>
      <c r="B631" s="42">
        <v>49004.477429999999</v>
      </c>
      <c r="C631" s="42">
        <v>10985.92871</v>
      </c>
      <c r="D631" s="42">
        <v>15531.001899999999</v>
      </c>
    </row>
    <row r="632" spans="1:4" x14ac:dyDescent="0.2">
      <c r="A632" s="8">
        <v>623</v>
      </c>
      <c r="B632" s="42">
        <v>33942.087403000005</v>
      </c>
      <c r="C632" s="42">
        <v>6815.8233029999992</v>
      </c>
      <c r="D632" s="42">
        <v>17714.516599999999</v>
      </c>
    </row>
    <row r="633" spans="1:4" x14ac:dyDescent="0.2">
      <c r="A633" s="8">
        <v>624</v>
      </c>
      <c r="B633" s="42">
        <v>31188.105469000002</v>
      </c>
      <c r="C633" s="42">
        <v>2813.2660069999997</v>
      </c>
      <c r="D633" s="42">
        <v>20338.376400000001</v>
      </c>
    </row>
    <row r="634" spans="1:4" x14ac:dyDescent="0.2">
      <c r="A634" s="8">
        <v>625</v>
      </c>
      <c r="B634" s="42">
        <v>29528.627441999997</v>
      </c>
      <c r="C634" s="42">
        <v>1108.235359</v>
      </c>
      <c r="D634" s="42">
        <v>14467.383600000001</v>
      </c>
    </row>
    <row r="635" spans="1:4" x14ac:dyDescent="0.2">
      <c r="A635" s="8">
        <v>626</v>
      </c>
      <c r="B635" s="42">
        <v>16764.110595999999</v>
      </c>
      <c r="C635" s="42">
        <v>2492.0220490000002</v>
      </c>
      <c r="D635" s="42">
        <v>14696.574199999999</v>
      </c>
    </row>
    <row r="636" spans="1:4" x14ac:dyDescent="0.2">
      <c r="A636" s="8">
        <v>627</v>
      </c>
      <c r="B636" s="42">
        <v>13103.422852</v>
      </c>
      <c r="C636" s="42">
        <v>5322.9217529999996</v>
      </c>
      <c r="D636" s="42">
        <v>16891.217799999999</v>
      </c>
    </row>
    <row r="637" spans="1:4" x14ac:dyDescent="0.2">
      <c r="A637" s="8">
        <v>628</v>
      </c>
      <c r="B637" s="42">
        <v>2990.1405569999997</v>
      </c>
      <c r="C637" s="42">
        <v>4649.3016360000001</v>
      </c>
      <c r="D637" s="42">
        <v>23024.6407</v>
      </c>
    </row>
    <row r="638" spans="1:4" x14ac:dyDescent="0.2">
      <c r="A638" s="8">
        <v>629</v>
      </c>
      <c r="B638" s="42">
        <v>1.028192</v>
      </c>
      <c r="C638" s="42">
        <v>3407.5114140000005</v>
      </c>
      <c r="D638" s="42">
        <v>26444.798300000002</v>
      </c>
    </row>
    <row r="639" spans="1:4" x14ac:dyDescent="0.2">
      <c r="A639" s="8">
        <v>630</v>
      </c>
      <c r="B639" s="42">
        <v>0</v>
      </c>
      <c r="C639" s="42">
        <v>3716.5769639999999</v>
      </c>
      <c r="D639" s="42">
        <v>22187.856499999998</v>
      </c>
    </row>
    <row r="640" spans="1:4" x14ac:dyDescent="0.2">
      <c r="A640" s="8">
        <v>631</v>
      </c>
      <c r="B640" s="42">
        <v>0</v>
      </c>
      <c r="C640" s="42">
        <v>3588.3676449999998</v>
      </c>
      <c r="D640" s="42">
        <v>18620.610099999998</v>
      </c>
    </row>
    <row r="641" spans="1:4" x14ac:dyDescent="0.2">
      <c r="A641" s="8">
        <v>632</v>
      </c>
      <c r="B641" s="42">
        <v>3421.2370149999997</v>
      </c>
      <c r="C641" s="42">
        <v>6241.5460199999998</v>
      </c>
      <c r="D641" s="42">
        <v>15176.637000000001</v>
      </c>
    </row>
    <row r="642" spans="1:4" x14ac:dyDescent="0.2">
      <c r="A642" s="8">
        <v>633</v>
      </c>
      <c r="B642" s="42">
        <v>1289.5434429999998</v>
      </c>
      <c r="C642" s="42">
        <v>16493.704100999999</v>
      </c>
      <c r="D642" s="42">
        <v>8757.1085000000003</v>
      </c>
    </row>
    <row r="643" spans="1:4" x14ac:dyDescent="0.2">
      <c r="A643" s="8">
        <v>634</v>
      </c>
      <c r="B643" s="42">
        <v>3998.6923219999999</v>
      </c>
      <c r="C643" s="42">
        <v>12750.353455</v>
      </c>
      <c r="D643" s="42">
        <v>7887.2561000000005</v>
      </c>
    </row>
    <row r="644" spans="1:4" x14ac:dyDescent="0.2">
      <c r="A644" s="8">
        <v>635</v>
      </c>
      <c r="B644" s="42">
        <v>5470.3291010000003</v>
      </c>
      <c r="C644" s="42">
        <v>2452.8415229999996</v>
      </c>
      <c r="D644" s="42">
        <v>7996.4258</v>
      </c>
    </row>
    <row r="645" spans="1:4" x14ac:dyDescent="0.2">
      <c r="A645" s="8">
        <v>636</v>
      </c>
      <c r="B645" s="42">
        <v>2266.7423099999996</v>
      </c>
      <c r="C645" s="42">
        <v>421.23686199999997</v>
      </c>
      <c r="D645" s="42">
        <v>5089.7776999999996</v>
      </c>
    </row>
    <row r="646" spans="1:4" x14ac:dyDescent="0.2">
      <c r="A646" s="8">
        <v>637</v>
      </c>
      <c r="B646" s="42">
        <v>4649.3499150000007</v>
      </c>
      <c r="C646" s="42">
        <v>555.404629</v>
      </c>
      <c r="D646" s="42">
        <v>3912.4258279999999</v>
      </c>
    </row>
    <row r="647" spans="1:4" x14ac:dyDescent="0.2">
      <c r="A647" s="8">
        <v>638</v>
      </c>
      <c r="B647" s="42">
        <v>3316.0161750000002</v>
      </c>
      <c r="C647" s="42">
        <v>5497.1409920000006</v>
      </c>
      <c r="D647" s="42">
        <v>4998.8829000000005</v>
      </c>
    </row>
    <row r="648" spans="1:4" x14ac:dyDescent="0.2">
      <c r="A648" s="8">
        <v>639</v>
      </c>
      <c r="B648" s="42">
        <v>1569.3583529999999</v>
      </c>
      <c r="C648" s="42">
        <v>7125.6488039999995</v>
      </c>
      <c r="D648" s="42">
        <v>5354.2011000000002</v>
      </c>
    </row>
    <row r="649" spans="1:4" x14ac:dyDescent="0.2">
      <c r="A649" s="8">
        <v>640</v>
      </c>
      <c r="B649" s="42">
        <v>9024.6933580000004</v>
      </c>
      <c r="C649" s="42">
        <v>3030.5887750000002</v>
      </c>
      <c r="D649" s="42">
        <v>4357.4341289999993</v>
      </c>
    </row>
    <row r="650" spans="1:4" x14ac:dyDescent="0.2">
      <c r="A650" s="8">
        <v>641</v>
      </c>
      <c r="B650" s="42">
        <v>37258.132926000006</v>
      </c>
      <c r="C650" s="42">
        <v>4711.3723449999998</v>
      </c>
      <c r="D650" s="42">
        <v>4853.1664000000001</v>
      </c>
    </row>
    <row r="651" spans="1:4" x14ac:dyDescent="0.2">
      <c r="A651" s="8">
        <v>642</v>
      </c>
      <c r="B651" s="42">
        <v>91292.570999999996</v>
      </c>
      <c r="C651" s="42">
        <v>20054.412840999998</v>
      </c>
      <c r="D651" s="42">
        <v>3932.900807</v>
      </c>
    </row>
    <row r="652" spans="1:4" x14ac:dyDescent="0.2">
      <c r="A652" s="8">
        <v>643</v>
      </c>
      <c r="B652" s="42">
        <v>137401.58600000001</v>
      </c>
      <c r="C652" s="42">
        <v>50979.210999999996</v>
      </c>
      <c r="D652" s="42">
        <v>3910.3317599999996</v>
      </c>
    </row>
    <row r="653" spans="1:4" x14ac:dyDescent="0.2">
      <c r="A653" s="8">
        <v>644</v>
      </c>
      <c r="B653" s="42">
        <v>88255.776249999995</v>
      </c>
      <c r="C653" s="42">
        <v>33545.524188000003</v>
      </c>
      <c r="D653" s="42">
        <v>3108.4204710000004</v>
      </c>
    </row>
    <row r="654" spans="1:4" x14ac:dyDescent="0.2">
      <c r="A654" s="8">
        <v>645</v>
      </c>
      <c r="B654" s="42">
        <v>86346.085249999989</v>
      </c>
      <c r="C654" s="42">
        <v>13336.550048999999</v>
      </c>
      <c r="D654" s="42">
        <v>4971.5007999999998</v>
      </c>
    </row>
    <row r="655" spans="1:4" x14ac:dyDescent="0.2">
      <c r="A655" s="8">
        <v>646</v>
      </c>
      <c r="B655" s="42">
        <v>54174.354999999996</v>
      </c>
      <c r="C655" s="42">
        <v>24181.438966000002</v>
      </c>
      <c r="D655" s="42">
        <v>7233.4363999999996</v>
      </c>
    </row>
    <row r="656" spans="1:4" x14ac:dyDescent="0.2">
      <c r="A656" s="8">
        <v>647</v>
      </c>
      <c r="B656" s="42">
        <v>45258.463562999998</v>
      </c>
      <c r="C656" s="42">
        <v>21408.659668</v>
      </c>
      <c r="D656" s="42">
        <v>14347.464099999997</v>
      </c>
    </row>
    <row r="657" spans="1:4" x14ac:dyDescent="0.2">
      <c r="A657" s="8">
        <v>648</v>
      </c>
      <c r="B657" s="42">
        <v>18093.246583</v>
      </c>
      <c r="C657" s="42">
        <v>11680.685912000001</v>
      </c>
      <c r="D657" s="42">
        <v>20516.2071</v>
      </c>
    </row>
    <row r="658" spans="1:4" x14ac:dyDescent="0.2">
      <c r="A658" s="8">
        <v>649</v>
      </c>
      <c r="B658" s="42">
        <v>15145.579590000001</v>
      </c>
      <c r="C658" s="42">
        <v>7279.9142460000003</v>
      </c>
      <c r="D658" s="42">
        <v>20189.215700000001</v>
      </c>
    </row>
    <row r="659" spans="1:4" x14ac:dyDescent="0.2">
      <c r="A659" s="8">
        <v>650</v>
      </c>
      <c r="B659" s="42">
        <v>29435.739745999999</v>
      </c>
      <c r="C659" s="42">
        <v>1301.4720770000001</v>
      </c>
      <c r="D659" s="42">
        <v>20166.146499999999</v>
      </c>
    </row>
    <row r="660" spans="1:4" x14ac:dyDescent="0.2">
      <c r="A660" s="8">
        <v>651</v>
      </c>
      <c r="B660" s="42">
        <v>36121.969190999996</v>
      </c>
      <c r="C660" s="42">
        <v>9310.1408699999993</v>
      </c>
      <c r="D660" s="42">
        <v>12156.1355</v>
      </c>
    </row>
    <row r="661" spans="1:4" x14ac:dyDescent="0.2">
      <c r="A661" s="8">
        <v>652</v>
      </c>
      <c r="B661" s="42">
        <v>61860.430827999997</v>
      </c>
      <c r="C661" s="42">
        <v>4210.3091270000004</v>
      </c>
      <c r="D661" s="42">
        <v>15034.521700000001</v>
      </c>
    </row>
    <row r="662" spans="1:4" x14ac:dyDescent="0.2">
      <c r="A662" s="8">
        <v>653</v>
      </c>
      <c r="B662" s="42">
        <v>23420.396973000003</v>
      </c>
      <c r="C662" s="42">
        <v>1016.933182</v>
      </c>
      <c r="D662" s="42">
        <v>15551.6821</v>
      </c>
    </row>
    <row r="663" spans="1:4" x14ac:dyDescent="0.2">
      <c r="A663" s="8">
        <v>654</v>
      </c>
      <c r="B663" s="42">
        <v>6294.9034419999998</v>
      </c>
      <c r="C663" s="42">
        <v>3.2841749999999998</v>
      </c>
      <c r="D663" s="42">
        <v>11042.481</v>
      </c>
    </row>
    <row r="664" spans="1:4" x14ac:dyDescent="0.2">
      <c r="A664" s="8">
        <v>655</v>
      </c>
      <c r="B664" s="42">
        <v>12686.559204000001</v>
      </c>
      <c r="C664" s="42">
        <v>0</v>
      </c>
      <c r="D664" s="42">
        <v>11757.9707</v>
      </c>
    </row>
    <row r="665" spans="1:4" x14ac:dyDescent="0.2">
      <c r="A665" s="8">
        <v>656</v>
      </c>
      <c r="B665" s="42">
        <v>26818.124756000001</v>
      </c>
      <c r="C665" s="42">
        <v>261.89094699999998</v>
      </c>
      <c r="D665" s="42">
        <v>11615.7366</v>
      </c>
    </row>
    <row r="666" spans="1:4" x14ac:dyDescent="0.2">
      <c r="A666" s="8">
        <v>657</v>
      </c>
      <c r="B666" s="42">
        <v>1815.490235</v>
      </c>
      <c r="C666" s="42">
        <v>931.57634300000007</v>
      </c>
      <c r="D666" s="42">
        <v>4925.3657999999996</v>
      </c>
    </row>
    <row r="667" spans="1:4" x14ac:dyDescent="0.2">
      <c r="A667" s="8">
        <v>658</v>
      </c>
      <c r="B667" s="42">
        <v>0</v>
      </c>
      <c r="C667" s="42">
        <v>32.292759000000004</v>
      </c>
      <c r="D667" s="42">
        <v>4745.0048999999999</v>
      </c>
    </row>
    <row r="668" spans="1:4" x14ac:dyDescent="0.2">
      <c r="A668" s="8">
        <v>659</v>
      </c>
      <c r="B668" s="42">
        <v>3147.5630169999999</v>
      </c>
      <c r="C668" s="42">
        <v>0</v>
      </c>
      <c r="D668" s="42">
        <v>4564.0507999999991</v>
      </c>
    </row>
    <row r="669" spans="1:4" x14ac:dyDescent="0.2">
      <c r="A669" s="8">
        <v>660</v>
      </c>
      <c r="B669" s="42">
        <v>13821.809815000001</v>
      </c>
      <c r="C669" s="42">
        <v>0</v>
      </c>
      <c r="D669" s="42">
        <v>3349.3676660000001</v>
      </c>
    </row>
    <row r="670" spans="1:4" x14ac:dyDescent="0.2">
      <c r="A670" s="8">
        <v>661</v>
      </c>
      <c r="B670" s="42">
        <v>16324.139159999999</v>
      </c>
      <c r="C670" s="42">
        <v>0</v>
      </c>
      <c r="D670" s="42">
        <v>2886.7622070000002</v>
      </c>
    </row>
    <row r="671" spans="1:4" x14ac:dyDescent="0.2">
      <c r="A671" s="8">
        <v>662</v>
      </c>
      <c r="B671" s="42">
        <v>12915.356445000001</v>
      </c>
      <c r="C671" s="42">
        <v>0</v>
      </c>
      <c r="D671" s="42">
        <v>2401.041381</v>
      </c>
    </row>
    <row r="672" spans="1:4" x14ac:dyDescent="0.2">
      <c r="A672" s="8">
        <v>663</v>
      </c>
      <c r="B672" s="42">
        <v>6992.928589000001</v>
      </c>
      <c r="C672" s="42">
        <v>0.62464600000000003</v>
      </c>
      <c r="D672" s="42">
        <v>2610.2190540000001</v>
      </c>
    </row>
    <row r="673" spans="1:4" x14ac:dyDescent="0.2">
      <c r="A673" s="8">
        <v>664</v>
      </c>
      <c r="B673" s="42">
        <v>907.25351000000001</v>
      </c>
      <c r="C673" s="42">
        <v>1712.6400140000001</v>
      </c>
      <c r="D673" s="42">
        <v>1968.9233090000002</v>
      </c>
    </row>
    <row r="674" spans="1:4" x14ac:dyDescent="0.2">
      <c r="A674" s="8">
        <v>665</v>
      </c>
      <c r="B674" s="42">
        <v>2390.1106260000001</v>
      </c>
      <c r="C674" s="42">
        <v>3772.8461309999998</v>
      </c>
      <c r="D674" s="42">
        <v>2112.0889589999997</v>
      </c>
    </row>
    <row r="675" spans="1:4" x14ac:dyDescent="0.2">
      <c r="A675" s="8">
        <v>666</v>
      </c>
      <c r="B675" s="42">
        <v>1865.4113619999998</v>
      </c>
      <c r="C675" s="42">
        <v>14624.176513000002</v>
      </c>
      <c r="D675" s="42">
        <v>4013.1249710000002</v>
      </c>
    </row>
    <row r="676" spans="1:4" x14ac:dyDescent="0.2">
      <c r="A676" s="8">
        <v>667</v>
      </c>
      <c r="B676" s="42">
        <v>24971.822266000003</v>
      </c>
      <c r="C676" s="42">
        <v>27354.205077000002</v>
      </c>
      <c r="D676" s="42">
        <v>6535.473</v>
      </c>
    </row>
    <row r="677" spans="1:4" x14ac:dyDescent="0.2">
      <c r="A677" s="8">
        <v>668</v>
      </c>
      <c r="B677" s="42">
        <v>36296.259762000002</v>
      </c>
      <c r="C677" s="42">
        <v>35937.256664</v>
      </c>
      <c r="D677" s="42">
        <v>8276.0822000000007</v>
      </c>
    </row>
    <row r="678" spans="1:4" x14ac:dyDescent="0.2">
      <c r="A678" s="8">
        <v>669</v>
      </c>
      <c r="B678" s="42">
        <v>16459.170899000001</v>
      </c>
      <c r="C678" s="42">
        <v>27371.182617000002</v>
      </c>
      <c r="D678" s="42">
        <v>12643.569599999999</v>
      </c>
    </row>
    <row r="679" spans="1:4" x14ac:dyDescent="0.2">
      <c r="A679" s="8">
        <v>670</v>
      </c>
      <c r="B679" s="42">
        <v>13981.029296000001</v>
      </c>
      <c r="C679" s="42">
        <v>38526.950048000006</v>
      </c>
      <c r="D679" s="42">
        <v>12051.029799999998</v>
      </c>
    </row>
    <row r="680" spans="1:4" x14ac:dyDescent="0.2">
      <c r="A680" s="8">
        <v>671</v>
      </c>
      <c r="B680" s="42">
        <v>5308.1513669999995</v>
      </c>
      <c r="C680" s="42">
        <v>40138.067684000001</v>
      </c>
      <c r="D680" s="42">
        <v>18461.905699999999</v>
      </c>
    </row>
    <row r="681" spans="1:4" x14ac:dyDescent="0.2">
      <c r="A681" s="8">
        <v>672</v>
      </c>
      <c r="B681" s="42">
        <v>565.20077100000003</v>
      </c>
      <c r="C681" s="42">
        <v>46814.089086</v>
      </c>
      <c r="D681" s="42">
        <v>20061.355</v>
      </c>
    </row>
    <row r="682" spans="1:4" x14ac:dyDescent="0.2">
      <c r="A682" s="8">
        <v>673</v>
      </c>
      <c r="B682" s="42">
        <v>0</v>
      </c>
      <c r="C682" s="42">
        <v>35033.485840000001</v>
      </c>
      <c r="D682" s="42">
        <v>15516.704600000001</v>
      </c>
    </row>
    <row r="683" spans="1:4" x14ac:dyDescent="0.2">
      <c r="A683" s="8">
        <v>674</v>
      </c>
      <c r="B683" s="42">
        <v>47.479374</v>
      </c>
      <c r="C683" s="42">
        <v>27609.12256</v>
      </c>
      <c r="D683" s="42">
        <v>20730.921399999999</v>
      </c>
    </row>
    <row r="684" spans="1:4" x14ac:dyDescent="0.2">
      <c r="A684" s="8">
        <v>675</v>
      </c>
      <c r="B684" s="42">
        <v>11945.506715</v>
      </c>
      <c r="C684" s="42">
        <v>27923.625978</v>
      </c>
      <c r="D684" s="42">
        <v>22394.795499999997</v>
      </c>
    </row>
    <row r="685" spans="1:4" x14ac:dyDescent="0.2">
      <c r="A685" s="8">
        <v>676</v>
      </c>
      <c r="B685" s="42">
        <v>11429.597656</v>
      </c>
      <c r="C685" s="42">
        <v>15956.662598999999</v>
      </c>
      <c r="D685" s="42">
        <v>18614.914099999998</v>
      </c>
    </row>
    <row r="686" spans="1:4" x14ac:dyDescent="0.2">
      <c r="A686" s="8">
        <v>677</v>
      </c>
      <c r="B686" s="42">
        <v>5083.7583550000008</v>
      </c>
      <c r="C686" s="42">
        <v>15383.787842000002</v>
      </c>
      <c r="D686" s="42">
        <v>20367.522400000002</v>
      </c>
    </row>
    <row r="687" spans="1:4" x14ac:dyDescent="0.2">
      <c r="A687" s="8">
        <v>678</v>
      </c>
      <c r="B687" s="42">
        <v>8395.3083799999986</v>
      </c>
      <c r="C687" s="42">
        <v>4644.2196040000008</v>
      </c>
      <c r="D687" s="42">
        <v>15434.093100000002</v>
      </c>
    </row>
    <row r="688" spans="1:4" x14ac:dyDescent="0.2">
      <c r="A688" s="8">
        <v>679</v>
      </c>
      <c r="B688" s="42">
        <v>46164.142930000002</v>
      </c>
      <c r="C688" s="42">
        <v>9462.0506590000005</v>
      </c>
      <c r="D688" s="42">
        <v>8376.7522000000008</v>
      </c>
    </row>
    <row r="689" spans="1:4" x14ac:dyDescent="0.2">
      <c r="A689" s="8">
        <v>680</v>
      </c>
      <c r="B689" s="42">
        <v>54997.616000000002</v>
      </c>
      <c r="C689" s="42">
        <v>6547.9287099999992</v>
      </c>
      <c r="D689" s="42">
        <v>10475.574000000001</v>
      </c>
    </row>
    <row r="690" spans="1:4" x14ac:dyDescent="0.2">
      <c r="A690" s="8">
        <v>681</v>
      </c>
      <c r="B690" s="42">
        <v>45644.954624999998</v>
      </c>
      <c r="C690" s="42">
        <v>616.28383099999996</v>
      </c>
      <c r="D690" s="42">
        <v>9044.5141999999996</v>
      </c>
    </row>
    <row r="691" spans="1:4" x14ac:dyDescent="0.2">
      <c r="A691" s="8">
        <v>682</v>
      </c>
      <c r="B691" s="42">
        <v>12016.185547000001</v>
      </c>
      <c r="C691" s="42">
        <v>0</v>
      </c>
      <c r="D691" s="42">
        <v>7586.9732000000004</v>
      </c>
    </row>
    <row r="692" spans="1:4" x14ac:dyDescent="0.2">
      <c r="A692" s="8">
        <v>683</v>
      </c>
      <c r="B692" s="42">
        <v>5169.2584230000002</v>
      </c>
      <c r="C692" s="42">
        <v>0</v>
      </c>
      <c r="D692" s="42">
        <v>6262.9369000000006</v>
      </c>
    </row>
    <row r="693" spans="1:4" x14ac:dyDescent="0.2">
      <c r="A693" s="8">
        <v>684</v>
      </c>
      <c r="B693" s="42">
        <v>455.22914900000001</v>
      </c>
      <c r="C693" s="42">
        <v>203.03677499999998</v>
      </c>
      <c r="D693" s="42">
        <v>7074.0643</v>
      </c>
    </row>
    <row r="694" spans="1:4" x14ac:dyDescent="0.2">
      <c r="A694" s="8">
        <v>685</v>
      </c>
      <c r="B694" s="42">
        <v>0</v>
      </c>
      <c r="C694" s="42">
        <v>442.26012600000001</v>
      </c>
      <c r="D694" s="42">
        <v>10308.013999999999</v>
      </c>
    </row>
    <row r="695" spans="1:4" x14ac:dyDescent="0.2">
      <c r="A695" s="8">
        <v>686</v>
      </c>
      <c r="B695" s="42">
        <v>1790.6233360000001</v>
      </c>
      <c r="C695" s="42">
        <v>501.30160599999999</v>
      </c>
      <c r="D695" s="42">
        <v>19552.153899999998</v>
      </c>
    </row>
    <row r="696" spans="1:4" x14ac:dyDescent="0.2">
      <c r="A696" s="8">
        <v>687</v>
      </c>
      <c r="B696" s="42">
        <v>7706.5896610000009</v>
      </c>
      <c r="C696" s="42">
        <v>917.55778399999997</v>
      </c>
      <c r="D696" s="42">
        <v>20364.589399999997</v>
      </c>
    </row>
    <row r="697" spans="1:4" x14ac:dyDescent="0.2">
      <c r="A697" s="8">
        <v>688</v>
      </c>
      <c r="B697" s="42">
        <v>23280.260741999999</v>
      </c>
      <c r="C697" s="42">
        <v>8845.3619369999997</v>
      </c>
      <c r="D697" s="42">
        <v>22392.604500000001</v>
      </c>
    </row>
    <row r="698" spans="1:4" x14ac:dyDescent="0.2">
      <c r="A698" s="8">
        <v>689</v>
      </c>
      <c r="B698" s="42">
        <v>40285.787522999999</v>
      </c>
      <c r="C698" s="42">
        <v>32042.555176999998</v>
      </c>
      <c r="D698" s="42">
        <v>21953.9732</v>
      </c>
    </row>
    <row r="699" spans="1:4" x14ac:dyDescent="0.2">
      <c r="A699" s="8">
        <v>690</v>
      </c>
      <c r="B699" s="42">
        <v>70257.685499999992</v>
      </c>
      <c r="C699" s="42">
        <v>103949.33075000001</v>
      </c>
      <c r="D699" s="42">
        <v>24291.239800000003</v>
      </c>
    </row>
    <row r="700" spans="1:4" x14ac:dyDescent="0.2">
      <c r="A700" s="8">
        <v>691</v>
      </c>
      <c r="B700" s="42">
        <v>122557.15699999999</v>
      </c>
      <c r="C700" s="42">
        <v>96879.845000000001</v>
      </c>
      <c r="D700" s="42">
        <v>17823.818099999997</v>
      </c>
    </row>
    <row r="701" spans="1:4" x14ac:dyDescent="0.2">
      <c r="A701" s="8">
        <v>692</v>
      </c>
      <c r="B701" s="42">
        <v>91251.134999999995</v>
      </c>
      <c r="C701" s="42">
        <v>50886.811266000004</v>
      </c>
      <c r="D701" s="42">
        <v>14429.4485</v>
      </c>
    </row>
    <row r="702" spans="1:4" x14ac:dyDescent="0.2">
      <c r="A702" s="8">
        <v>693</v>
      </c>
      <c r="B702" s="42">
        <v>23159.467284999999</v>
      </c>
      <c r="C702" s="42">
        <v>21233.131348000003</v>
      </c>
      <c r="D702" s="42">
        <v>25853.3086</v>
      </c>
    </row>
    <row r="703" spans="1:4" x14ac:dyDescent="0.2">
      <c r="A703" s="8">
        <v>694</v>
      </c>
      <c r="B703" s="42">
        <v>4150.7417599999999</v>
      </c>
      <c r="C703" s="42">
        <v>16157.583008</v>
      </c>
      <c r="D703" s="42">
        <v>27601.891100000001</v>
      </c>
    </row>
    <row r="704" spans="1:4" x14ac:dyDescent="0.2">
      <c r="A704" s="8">
        <v>695</v>
      </c>
      <c r="B704" s="42">
        <v>13505.81494</v>
      </c>
      <c r="C704" s="42">
        <v>37551.265828000003</v>
      </c>
      <c r="D704" s="42">
        <v>23775.693299999999</v>
      </c>
    </row>
    <row r="705" spans="1:4" x14ac:dyDescent="0.2">
      <c r="A705" s="8">
        <v>696</v>
      </c>
      <c r="B705" s="42">
        <v>23114.951416000004</v>
      </c>
      <c r="C705" s="42">
        <v>42878.168696000008</v>
      </c>
      <c r="D705" s="42">
        <v>26691.085899999998</v>
      </c>
    </row>
    <row r="706" spans="1:4" x14ac:dyDescent="0.2">
      <c r="A706" s="8">
        <v>697</v>
      </c>
      <c r="B706" s="42">
        <v>23036.689943000001</v>
      </c>
      <c r="C706" s="42">
        <v>90333.328999999998</v>
      </c>
      <c r="D706" s="42">
        <v>25577.884299999998</v>
      </c>
    </row>
    <row r="707" spans="1:4" x14ac:dyDescent="0.2">
      <c r="A707" s="8">
        <v>698</v>
      </c>
      <c r="B707" s="42">
        <v>32076.884765999999</v>
      </c>
      <c r="C707" s="42">
        <v>69658.762999999992</v>
      </c>
      <c r="D707" s="42">
        <v>23684.9038</v>
      </c>
    </row>
    <row r="708" spans="1:4" x14ac:dyDescent="0.2">
      <c r="A708" s="8">
        <v>699</v>
      </c>
      <c r="B708" s="42">
        <v>14298.210693000001</v>
      </c>
      <c r="C708" s="42">
        <v>56603.773000000001</v>
      </c>
      <c r="D708" s="42">
        <v>24313.084500000001</v>
      </c>
    </row>
    <row r="709" spans="1:4" x14ac:dyDescent="0.2">
      <c r="A709" s="8">
        <v>700</v>
      </c>
      <c r="B709" s="42">
        <v>12338.022704999999</v>
      </c>
      <c r="C709" s="42">
        <v>55808.840069999998</v>
      </c>
      <c r="D709" s="42">
        <v>29020.933100000002</v>
      </c>
    </row>
    <row r="710" spans="1:4" x14ac:dyDescent="0.2">
      <c r="A710" s="8">
        <v>701</v>
      </c>
      <c r="B710" s="42">
        <v>7860.3865129999995</v>
      </c>
      <c r="C710" s="42">
        <v>66971.394499999995</v>
      </c>
      <c r="D710" s="42">
        <v>30484.378400000001</v>
      </c>
    </row>
    <row r="711" spans="1:4" x14ac:dyDescent="0.2">
      <c r="A711" s="8">
        <v>702</v>
      </c>
      <c r="B711" s="42">
        <v>1588.3782550000001</v>
      </c>
      <c r="C711" s="42">
        <v>64525.828000000001</v>
      </c>
      <c r="D711" s="42">
        <v>30833.142599999999</v>
      </c>
    </row>
    <row r="712" spans="1:4" x14ac:dyDescent="0.2">
      <c r="A712" s="8">
        <v>703</v>
      </c>
      <c r="B712" s="42">
        <v>7048.8978269999998</v>
      </c>
      <c r="C712" s="42">
        <v>78266.452000000005</v>
      </c>
      <c r="D712" s="42">
        <v>30997.729900000002</v>
      </c>
    </row>
    <row r="713" spans="1:4" x14ac:dyDescent="0.2">
      <c r="A713" s="8">
        <v>704</v>
      </c>
      <c r="B713" s="42">
        <v>13320.017822</v>
      </c>
      <c r="C713" s="42">
        <v>84301.050999999992</v>
      </c>
      <c r="D713" s="42">
        <v>29656.540199999999</v>
      </c>
    </row>
    <row r="714" spans="1:4" x14ac:dyDescent="0.2">
      <c r="A714" s="8">
        <v>705</v>
      </c>
      <c r="B714" s="42">
        <v>30419.471323999998</v>
      </c>
      <c r="C714" s="42">
        <v>47737.1155</v>
      </c>
      <c r="D714" s="42">
        <v>29951.148000000001</v>
      </c>
    </row>
    <row r="715" spans="1:4" x14ac:dyDescent="0.2">
      <c r="A715" s="8">
        <v>706</v>
      </c>
      <c r="B715" s="42">
        <v>45971.313750000001</v>
      </c>
      <c r="C715" s="42">
        <v>44226.457047000004</v>
      </c>
      <c r="D715" s="42">
        <v>25007.165000000001</v>
      </c>
    </row>
    <row r="716" spans="1:4" x14ac:dyDescent="0.2">
      <c r="A716" s="8">
        <v>707</v>
      </c>
      <c r="B716" s="42">
        <v>40089.780226999996</v>
      </c>
      <c r="C716" s="42">
        <v>41298.455969000002</v>
      </c>
      <c r="D716" s="42">
        <v>20545.152499999997</v>
      </c>
    </row>
    <row r="717" spans="1:4" x14ac:dyDescent="0.2">
      <c r="A717" s="8">
        <v>708</v>
      </c>
      <c r="B717" s="42">
        <v>19378.808106</v>
      </c>
      <c r="C717" s="42">
        <v>25630.909668</v>
      </c>
      <c r="D717" s="42">
        <v>15668.617000000002</v>
      </c>
    </row>
    <row r="718" spans="1:4" x14ac:dyDescent="0.2">
      <c r="A718" s="8">
        <v>709</v>
      </c>
      <c r="B718" s="42">
        <v>4484.8823229999998</v>
      </c>
      <c r="C718" s="42">
        <v>22734.568359000001</v>
      </c>
      <c r="D718" s="42">
        <v>13263.5561</v>
      </c>
    </row>
    <row r="719" spans="1:4" x14ac:dyDescent="0.2">
      <c r="A719" s="8">
        <v>710</v>
      </c>
      <c r="B719" s="42">
        <v>3076.9825129999999</v>
      </c>
      <c r="C719" s="42">
        <v>14691.460937</v>
      </c>
      <c r="D719" s="42">
        <v>12690.050200000001</v>
      </c>
    </row>
    <row r="720" spans="1:4" x14ac:dyDescent="0.2">
      <c r="A720" s="8">
        <v>711</v>
      </c>
      <c r="B720" s="42">
        <v>1008.931732</v>
      </c>
      <c r="C720" s="42">
        <v>18154.548340000001</v>
      </c>
      <c r="D720" s="42">
        <v>10160.825699999999</v>
      </c>
    </row>
    <row r="721" spans="1:4" x14ac:dyDescent="0.2">
      <c r="A721" s="8">
        <v>712</v>
      </c>
      <c r="B721" s="42">
        <v>70.591660000000005</v>
      </c>
      <c r="C721" s="42">
        <v>31234.637695999998</v>
      </c>
      <c r="D721" s="42">
        <v>5982.5798999999997</v>
      </c>
    </row>
    <row r="722" spans="1:4" x14ac:dyDescent="0.2">
      <c r="A722" s="8">
        <v>713</v>
      </c>
      <c r="B722" s="42">
        <v>1482.3390570000001</v>
      </c>
      <c r="C722" s="42">
        <v>43695.346664000004</v>
      </c>
      <c r="D722" s="42">
        <v>5671.9780000000001</v>
      </c>
    </row>
    <row r="723" spans="1:4" x14ac:dyDescent="0.2">
      <c r="A723" s="8">
        <v>714</v>
      </c>
      <c r="B723" s="42">
        <v>2946.629578</v>
      </c>
      <c r="C723" s="42">
        <v>51317.514499999997</v>
      </c>
      <c r="D723" s="42">
        <v>4096.2118350000001</v>
      </c>
    </row>
    <row r="724" spans="1:4" x14ac:dyDescent="0.2">
      <c r="A724" s="8">
        <v>715</v>
      </c>
      <c r="B724" s="42">
        <v>6661.8779309999991</v>
      </c>
      <c r="C724" s="42">
        <v>52799.195930000002</v>
      </c>
      <c r="D724" s="42">
        <v>2966.1457519999999</v>
      </c>
    </row>
    <row r="725" spans="1:4" x14ac:dyDescent="0.2">
      <c r="A725" s="8">
        <v>716</v>
      </c>
      <c r="B725" s="42">
        <v>2575.7633970000002</v>
      </c>
      <c r="C725" s="42">
        <v>55010.345000000001</v>
      </c>
      <c r="D725" s="42">
        <v>1688.074586</v>
      </c>
    </row>
    <row r="726" spans="1:4" x14ac:dyDescent="0.2">
      <c r="A726" s="8">
        <v>717</v>
      </c>
      <c r="B726" s="42">
        <v>1872.4154359999998</v>
      </c>
      <c r="C726" s="42">
        <v>49123.247999999992</v>
      </c>
      <c r="D726" s="42">
        <v>4112.7785439999998</v>
      </c>
    </row>
    <row r="727" spans="1:4" x14ac:dyDescent="0.2">
      <c r="A727" s="8">
        <v>718</v>
      </c>
      <c r="B727" s="42">
        <v>1775.177674</v>
      </c>
      <c r="C727" s="42">
        <v>50571.18993</v>
      </c>
      <c r="D727" s="42">
        <v>7259.6664000000001</v>
      </c>
    </row>
    <row r="728" spans="1:4" x14ac:dyDescent="0.2">
      <c r="A728" s="8">
        <v>719</v>
      </c>
      <c r="B728" s="42">
        <v>0.24040800000000001</v>
      </c>
      <c r="C728" s="42">
        <v>35052.177528</v>
      </c>
      <c r="D728" s="42">
        <v>8559.9339999999993</v>
      </c>
    </row>
    <row r="729" spans="1:4" x14ac:dyDescent="0.2">
      <c r="A729" s="8">
        <v>720</v>
      </c>
      <c r="B729" s="42">
        <v>0</v>
      </c>
      <c r="C729" s="42">
        <v>16901.696045000001</v>
      </c>
      <c r="D729" s="42">
        <v>9313.5650000000005</v>
      </c>
    </row>
    <row r="730" spans="1:4" x14ac:dyDescent="0.2">
      <c r="A730" s="8">
        <v>721</v>
      </c>
      <c r="B730" s="42">
        <v>0</v>
      </c>
      <c r="C730" s="42">
        <v>6672.3121950000004</v>
      </c>
      <c r="D730" s="42">
        <v>8949.7993999999999</v>
      </c>
    </row>
    <row r="731" spans="1:4" x14ac:dyDescent="0.2">
      <c r="A731" s="8">
        <v>722</v>
      </c>
      <c r="B731" s="42">
        <v>0</v>
      </c>
      <c r="C731" s="42">
        <v>1735.942978</v>
      </c>
      <c r="D731" s="42">
        <v>5959.2158999999992</v>
      </c>
    </row>
    <row r="732" spans="1:4" x14ac:dyDescent="0.2">
      <c r="A732" s="8">
        <v>723</v>
      </c>
      <c r="B732" s="42">
        <v>0</v>
      </c>
      <c r="C732" s="42">
        <v>155.26088899999999</v>
      </c>
      <c r="D732" s="42">
        <v>3780.1417959999999</v>
      </c>
    </row>
    <row r="733" spans="1:4" x14ac:dyDescent="0.2">
      <c r="A733" s="8">
        <v>724</v>
      </c>
      <c r="B733" s="42">
        <v>2545.3809229999997</v>
      </c>
      <c r="C733" s="42">
        <v>4294.2095179999997</v>
      </c>
      <c r="D733" s="42">
        <v>447.61567700000001</v>
      </c>
    </row>
    <row r="734" spans="1:4" x14ac:dyDescent="0.2">
      <c r="A734" s="8">
        <v>725</v>
      </c>
      <c r="B734" s="42">
        <v>6158.4759520000007</v>
      </c>
      <c r="C734" s="42">
        <v>10646.870728</v>
      </c>
      <c r="D734" s="42">
        <v>20.100688999999999</v>
      </c>
    </row>
    <row r="735" spans="1:4" x14ac:dyDescent="0.2">
      <c r="A735" s="8">
        <v>726</v>
      </c>
      <c r="B735" s="42">
        <v>24727.002027999999</v>
      </c>
      <c r="C735" s="42">
        <v>34578.594669999999</v>
      </c>
      <c r="D735" s="42">
        <v>0</v>
      </c>
    </row>
    <row r="736" spans="1:4" x14ac:dyDescent="0.2">
      <c r="A736" s="8">
        <v>727</v>
      </c>
      <c r="B736" s="42">
        <v>73983.317500000005</v>
      </c>
      <c r="C736" s="42">
        <v>97926.921000000002</v>
      </c>
      <c r="D736" s="42">
        <v>0</v>
      </c>
    </row>
    <row r="737" spans="1:4" x14ac:dyDescent="0.2">
      <c r="A737" s="8">
        <v>728</v>
      </c>
      <c r="B737" s="42">
        <v>103709.92574999999</v>
      </c>
      <c r="C737" s="42">
        <v>97315.754000000001</v>
      </c>
      <c r="D737" s="42">
        <v>0</v>
      </c>
    </row>
    <row r="738" spans="1:4" x14ac:dyDescent="0.2">
      <c r="A738" s="8">
        <v>729</v>
      </c>
      <c r="B738" s="42">
        <v>99926.648000000016</v>
      </c>
      <c r="C738" s="42">
        <v>61127.649570000001</v>
      </c>
      <c r="D738" s="42">
        <v>0</v>
      </c>
    </row>
    <row r="739" spans="1:4" x14ac:dyDescent="0.2">
      <c r="A739" s="8">
        <v>730</v>
      </c>
      <c r="B739" s="42">
        <v>94261.726999999999</v>
      </c>
      <c r="C739" s="42">
        <v>58344.0605</v>
      </c>
      <c r="D739" s="42">
        <v>0</v>
      </c>
    </row>
    <row r="740" spans="1:4" x14ac:dyDescent="0.2">
      <c r="A740" s="8">
        <v>731</v>
      </c>
      <c r="B740" s="42">
        <v>65071.468000000001</v>
      </c>
      <c r="C740" s="42">
        <v>90568.871499999994</v>
      </c>
      <c r="D740" s="42">
        <v>0</v>
      </c>
    </row>
    <row r="741" spans="1:4" x14ac:dyDescent="0.2">
      <c r="A741" s="8">
        <v>732</v>
      </c>
      <c r="B741" s="42">
        <v>53299.434930000003</v>
      </c>
      <c r="C741" s="42">
        <v>78305.702000000005</v>
      </c>
      <c r="D741" s="42">
        <v>0</v>
      </c>
    </row>
    <row r="742" spans="1:4" x14ac:dyDescent="0.2">
      <c r="A742" s="8">
        <v>733</v>
      </c>
      <c r="B742" s="42">
        <v>59882.051000000007</v>
      </c>
      <c r="C742" s="42">
        <v>37073.199887000002</v>
      </c>
      <c r="D742" s="42">
        <v>51.826324999999997</v>
      </c>
    </row>
    <row r="743" spans="1:4" x14ac:dyDescent="0.2">
      <c r="A743" s="8">
        <v>734</v>
      </c>
      <c r="B743" s="42">
        <v>53192.352891000002</v>
      </c>
      <c r="C743" s="42">
        <v>20732.361816000001</v>
      </c>
      <c r="D743" s="42">
        <v>796.65125999999987</v>
      </c>
    </row>
    <row r="744" spans="1:4" x14ac:dyDescent="0.2">
      <c r="A744" s="8">
        <v>735</v>
      </c>
      <c r="B744" s="42">
        <v>32402.176758000001</v>
      </c>
      <c r="C744" s="42">
        <v>9579.1047360000011</v>
      </c>
      <c r="D744" s="42">
        <v>1551.684569</v>
      </c>
    </row>
    <row r="745" spans="1:4" x14ac:dyDescent="0.2">
      <c r="A745" s="8">
        <v>736</v>
      </c>
      <c r="B745" s="42">
        <v>16681.840088000001</v>
      </c>
      <c r="C745" s="42">
        <v>3811.968719</v>
      </c>
      <c r="D745" s="42">
        <v>2948.2566189999998</v>
      </c>
    </row>
    <row r="746" spans="1:4" x14ac:dyDescent="0.2">
      <c r="A746" s="8">
        <v>737</v>
      </c>
      <c r="B746" s="42">
        <v>3421.674927</v>
      </c>
      <c r="C746" s="42">
        <v>119.71810699999999</v>
      </c>
      <c r="D746" s="42">
        <v>4561.2944639999996</v>
      </c>
    </row>
    <row r="747" spans="1:4" x14ac:dyDescent="0.2">
      <c r="A747" s="8">
        <v>738</v>
      </c>
      <c r="B747" s="42">
        <v>0.77792700000000004</v>
      </c>
      <c r="C747" s="42">
        <v>0</v>
      </c>
      <c r="D747" s="42">
        <v>11290.1235</v>
      </c>
    </row>
    <row r="748" spans="1:4" x14ac:dyDescent="0.2">
      <c r="A748" s="8">
        <v>739</v>
      </c>
      <c r="B748" s="42">
        <v>2757.5716589999997</v>
      </c>
      <c r="C748" s="42">
        <v>0</v>
      </c>
      <c r="D748" s="42">
        <v>9836.2994999999992</v>
      </c>
    </row>
    <row r="749" spans="1:4" x14ac:dyDescent="0.2">
      <c r="A749" s="8">
        <v>740</v>
      </c>
      <c r="B749" s="42">
        <v>0</v>
      </c>
      <c r="C749" s="42">
        <v>0</v>
      </c>
      <c r="D749" s="42">
        <v>5356.6623</v>
      </c>
    </row>
    <row r="750" spans="1:4" x14ac:dyDescent="0.2">
      <c r="A750" s="8">
        <v>741</v>
      </c>
      <c r="B750" s="42">
        <v>0</v>
      </c>
      <c r="C750" s="42">
        <v>21258.980224999999</v>
      </c>
      <c r="D750" s="42">
        <v>9061.2847000000002</v>
      </c>
    </row>
    <row r="751" spans="1:4" x14ac:dyDescent="0.2">
      <c r="A751" s="8">
        <v>742</v>
      </c>
      <c r="B751" s="42">
        <v>0</v>
      </c>
      <c r="C751" s="42">
        <v>28101.000487000001</v>
      </c>
      <c r="D751" s="42">
        <v>9664.2397000000001</v>
      </c>
    </row>
    <row r="752" spans="1:4" x14ac:dyDescent="0.2">
      <c r="A752" s="8">
        <v>743</v>
      </c>
      <c r="B752" s="42">
        <v>0</v>
      </c>
      <c r="C752" s="42">
        <v>18490.274903000001</v>
      </c>
      <c r="D752" s="42">
        <v>4995.8901999999998</v>
      </c>
    </row>
    <row r="753" spans="1:4" x14ac:dyDescent="0.2">
      <c r="A753" s="8">
        <v>744</v>
      </c>
      <c r="B753" s="42">
        <v>0</v>
      </c>
      <c r="C753" s="42">
        <v>1654.22757</v>
      </c>
      <c r="D753" s="42">
        <v>2225.2970839999998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G747"/>
  <sheetViews>
    <sheetView topLeftCell="A697" workbookViewId="0">
      <selection activeCell="G7" sqref="G7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7" x14ac:dyDescent="0.2">
      <c r="E1" t="s">
        <v>49</v>
      </c>
      <c r="F1" t="s">
        <v>78</v>
      </c>
      <c r="G1" t="s">
        <v>78</v>
      </c>
    </row>
    <row r="2" spans="1:7" x14ac:dyDescent="0.2">
      <c r="A2" s="46" t="s">
        <v>63</v>
      </c>
      <c r="B2" s="46" t="s">
        <v>26</v>
      </c>
      <c r="C2" s="46" t="s">
        <v>61</v>
      </c>
      <c r="D2" s="46" t="s">
        <v>21</v>
      </c>
      <c r="E2" s="46" t="s">
        <v>62</v>
      </c>
      <c r="F2" s="46" t="s">
        <v>62</v>
      </c>
      <c r="G2" t="s">
        <v>82</v>
      </c>
    </row>
    <row r="3" spans="1:7" x14ac:dyDescent="0.2">
      <c r="A3" s="47">
        <v>1</v>
      </c>
      <c r="B3" s="53">
        <v>202110</v>
      </c>
      <c r="C3" s="53">
        <v>1</v>
      </c>
      <c r="D3" s="53">
        <v>1</v>
      </c>
      <c r="E3" s="53">
        <v>47.427880000000002</v>
      </c>
      <c r="F3" s="53">
        <v>44.28584</v>
      </c>
      <c r="G3">
        <v>55.11</v>
      </c>
    </row>
    <row r="4" spans="1:7" x14ac:dyDescent="0.2">
      <c r="A4" s="47">
        <v>2</v>
      </c>
      <c r="B4" s="53">
        <v>202110</v>
      </c>
      <c r="C4" s="53">
        <v>1</v>
      </c>
      <c r="D4" s="53">
        <v>2</v>
      </c>
      <c r="E4" s="53">
        <v>49.340429999999998</v>
      </c>
      <c r="F4" s="53">
        <v>46.069809999999997</v>
      </c>
      <c r="G4">
        <v>57.33</v>
      </c>
    </row>
    <row r="5" spans="1:7" x14ac:dyDescent="0.2">
      <c r="A5" s="47">
        <v>3</v>
      </c>
      <c r="B5" s="53">
        <v>202110</v>
      </c>
      <c r="C5" s="53">
        <v>1</v>
      </c>
      <c r="D5" s="53">
        <v>3</v>
      </c>
      <c r="E5" s="53">
        <v>49.340429999999998</v>
      </c>
      <c r="F5" s="53">
        <v>46.069809999999997</v>
      </c>
      <c r="G5">
        <v>57.33</v>
      </c>
    </row>
    <row r="6" spans="1:7" x14ac:dyDescent="0.2">
      <c r="A6" s="47">
        <v>4</v>
      </c>
      <c r="B6" s="53">
        <v>202110</v>
      </c>
      <c r="C6" s="53">
        <v>1</v>
      </c>
      <c r="D6" s="53">
        <v>4</v>
      </c>
      <c r="E6" s="53">
        <v>49.340429999999998</v>
      </c>
      <c r="F6" s="53">
        <v>46.069809999999997</v>
      </c>
      <c r="G6">
        <v>57.33</v>
      </c>
    </row>
    <row r="7" spans="1:7" x14ac:dyDescent="0.2">
      <c r="A7" s="47">
        <v>5</v>
      </c>
      <c r="B7" s="53">
        <v>202110</v>
      </c>
      <c r="C7" s="53">
        <v>1</v>
      </c>
      <c r="D7" s="53">
        <v>5</v>
      </c>
      <c r="E7" s="53">
        <v>47.17877</v>
      </c>
      <c r="F7" s="53">
        <v>44.04477</v>
      </c>
      <c r="G7">
        <v>54.81</v>
      </c>
    </row>
    <row r="8" spans="1:7" x14ac:dyDescent="0.2">
      <c r="A8" s="4">
        <v>6</v>
      </c>
      <c r="B8" s="53">
        <v>202110</v>
      </c>
      <c r="C8" s="53">
        <v>1</v>
      </c>
      <c r="D8" s="53">
        <v>6</v>
      </c>
      <c r="E8" s="53">
        <v>49.340429999999998</v>
      </c>
      <c r="F8" s="53">
        <v>46.069809999999997</v>
      </c>
      <c r="G8">
        <v>57.33</v>
      </c>
    </row>
    <row r="9" spans="1:7" x14ac:dyDescent="0.2">
      <c r="A9" s="4">
        <v>7</v>
      </c>
      <c r="B9" s="30">
        <v>202110</v>
      </c>
      <c r="C9" s="30">
        <v>1</v>
      </c>
      <c r="D9" s="30">
        <v>7</v>
      </c>
      <c r="E9" s="30">
        <v>49.340429999999998</v>
      </c>
      <c r="F9" s="30">
        <v>46.069809999999997</v>
      </c>
      <c r="G9">
        <v>57.33</v>
      </c>
    </row>
    <row r="10" spans="1:7" x14ac:dyDescent="0.2">
      <c r="A10" s="4">
        <v>8</v>
      </c>
      <c r="B10" s="30">
        <v>202110</v>
      </c>
      <c r="C10" s="30">
        <v>1</v>
      </c>
      <c r="D10" s="30">
        <v>8</v>
      </c>
      <c r="E10" s="30">
        <v>51.140470000000001</v>
      </c>
      <c r="F10" s="30">
        <v>47.741280000000003</v>
      </c>
      <c r="G10">
        <v>59.41</v>
      </c>
    </row>
    <row r="11" spans="1:7" x14ac:dyDescent="0.2">
      <c r="A11" s="4">
        <v>9</v>
      </c>
      <c r="B11" s="30">
        <v>202110</v>
      </c>
      <c r="C11" s="30">
        <v>1</v>
      </c>
      <c r="D11" s="30">
        <v>9</v>
      </c>
      <c r="E11" s="30">
        <v>29.218530000000001</v>
      </c>
      <c r="F11" s="30">
        <v>26.34168</v>
      </c>
      <c r="G11">
        <v>32.78</v>
      </c>
    </row>
    <row r="12" spans="1:7" x14ac:dyDescent="0.2">
      <c r="A12" s="4">
        <v>10</v>
      </c>
      <c r="B12" s="30">
        <v>202110</v>
      </c>
      <c r="C12" s="30">
        <v>1</v>
      </c>
      <c r="D12" s="30">
        <v>10</v>
      </c>
      <c r="E12" s="30">
        <v>0</v>
      </c>
      <c r="F12" s="30">
        <v>0</v>
      </c>
      <c r="G12">
        <v>0</v>
      </c>
    </row>
    <row r="13" spans="1:7" x14ac:dyDescent="0.2">
      <c r="A13" s="4">
        <v>11</v>
      </c>
      <c r="B13" s="30">
        <v>202110</v>
      </c>
      <c r="C13" s="30">
        <v>1</v>
      </c>
      <c r="D13" s="30">
        <v>11</v>
      </c>
      <c r="E13" s="30">
        <v>0</v>
      </c>
      <c r="F13" s="30">
        <v>0</v>
      </c>
      <c r="G13">
        <v>0</v>
      </c>
    </row>
    <row r="14" spans="1:7" x14ac:dyDescent="0.2">
      <c r="A14" s="4">
        <v>12</v>
      </c>
      <c r="B14" s="30">
        <v>202110</v>
      </c>
      <c r="C14" s="30">
        <v>1</v>
      </c>
      <c r="D14" s="30">
        <v>12</v>
      </c>
      <c r="E14" s="30">
        <v>21.110309999999998</v>
      </c>
      <c r="F14" s="30">
        <v>19.02901</v>
      </c>
      <c r="G14">
        <v>23.68</v>
      </c>
    </row>
    <row r="15" spans="1:7" x14ac:dyDescent="0.2">
      <c r="A15" s="4">
        <v>13</v>
      </c>
      <c r="B15" s="30">
        <v>202110</v>
      </c>
      <c r="C15" s="30">
        <v>1</v>
      </c>
      <c r="D15" s="30">
        <v>13</v>
      </c>
      <c r="E15" s="30">
        <v>0</v>
      </c>
      <c r="F15" s="30">
        <v>0</v>
      </c>
      <c r="G15">
        <v>0</v>
      </c>
    </row>
    <row r="16" spans="1:7" x14ac:dyDescent="0.2">
      <c r="A16" s="4">
        <v>14</v>
      </c>
      <c r="B16" s="30">
        <v>202110</v>
      </c>
      <c r="C16" s="30">
        <v>1</v>
      </c>
      <c r="D16" s="30">
        <v>14</v>
      </c>
      <c r="E16" s="30">
        <v>0</v>
      </c>
      <c r="F16" s="30">
        <v>0</v>
      </c>
      <c r="G16">
        <v>0</v>
      </c>
    </row>
    <row r="17" spans="1:7" x14ac:dyDescent="0.2">
      <c r="A17" s="4">
        <v>15</v>
      </c>
      <c r="B17" s="30">
        <v>202110</v>
      </c>
      <c r="C17" s="30">
        <v>1</v>
      </c>
      <c r="D17" s="30">
        <v>15</v>
      </c>
      <c r="E17" s="30">
        <v>0</v>
      </c>
      <c r="F17" s="30">
        <v>0</v>
      </c>
      <c r="G17">
        <v>0</v>
      </c>
    </row>
    <row r="18" spans="1:7" x14ac:dyDescent="0.2">
      <c r="A18" s="4">
        <v>16</v>
      </c>
      <c r="B18" s="30">
        <v>202110</v>
      </c>
      <c r="C18" s="30">
        <v>1</v>
      </c>
      <c r="D18" s="30">
        <v>16</v>
      </c>
      <c r="E18" s="30">
        <v>0</v>
      </c>
      <c r="F18" s="30">
        <v>0</v>
      </c>
      <c r="G18">
        <v>0</v>
      </c>
    </row>
    <row r="19" spans="1:7" x14ac:dyDescent="0.2">
      <c r="A19" s="4">
        <v>17</v>
      </c>
      <c r="B19" s="30">
        <v>202110</v>
      </c>
      <c r="C19" s="30">
        <v>1</v>
      </c>
      <c r="D19" s="30">
        <v>17</v>
      </c>
      <c r="E19" s="30">
        <v>0</v>
      </c>
      <c r="F19" s="30">
        <v>0</v>
      </c>
      <c r="G19">
        <v>0</v>
      </c>
    </row>
    <row r="20" spans="1:7" x14ac:dyDescent="0.2">
      <c r="A20" s="4">
        <v>18</v>
      </c>
      <c r="B20" s="30">
        <v>202110</v>
      </c>
      <c r="C20" s="30">
        <v>1</v>
      </c>
      <c r="D20" s="30">
        <v>18</v>
      </c>
      <c r="E20" s="30">
        <v>0</v>
      </c>
      <c r="F20" s="30">
        <v>0</v>
      </c>
      <c r="G20">
        <v>0</v>
      </c>
    </row>
    <row r="21" spans="1:7" x14ac:dyDescent="0.2">
      <c r="A21" s="4">
        <v>19</v>
      </c>
      <c r="B21" s="30">
        <v>202110</v>
      </c>
      <c r="C21" s="30">
        <v>1</v>
      </c>
      <c r="D21" s="30">
        <v>19</v>
      </c>
      <c r="E21" s="30">
        <v>22.74963</v>
      </c>
      <c r="F21" s="30">
        <v>21.070129999999999</v>
      </c>
      <c r="G21">
        <v>26.22</v>
      </c>
    </row>
    <row r="22" spans="1:7" x14ac:dyDescent="0.2">
      <c r="A22" s="4">
        <v>20</v>
      </c>
      <c r="B22" s="30">
        <v>202110</v>
      </c>
      <c r="C22" s="30">
        <v>1</v>
      </c>
      <c r="D22" s="30">
        <v>20</v>
      </c>
      <c r="E22" s="30">
        <v>53.679810000000003</v>
      </c>
      <c r="F22" s="30">
        <v>49.734189999999998</v>
      </c>
      <c r="G22">
        <v>61.89</v>
      </c>
    </row>
    <row r="23" spans="1:7" x14ac:dyDescent="0.2">
      <c r="A23" s="4">
        <v>21</v>
      </c>
      <c r="B23" s="30">
        <v>202110</v>
      </c>
      <c r="C23" s="30">
        <v>1</v>
      </c>
      <c r="D23" s="30">
        <v>21</v>
      </c>
      <c r="E23" s="30">
        <v>53.760170000000002</v>
      </c>
      <c r="F23" s="30">
        <v>49.806510000000003</v>
      </c>
      <c r="G23">
        <v>61.98</v>
      </c>
    </row>
    <row r="24" spans="1:7" x14ac:dyDescent="0.2">
      <c r="A24" s="4">
        <v>22</v>
      </c>
      <c r="B24" s="30">
        <v>202110</v>
      </c>
      <c r="C24" s="30">
        <v>1</v>
      </c>
      <c r="D24" s="30">
        <v>22</v>
      </c>
      <c r="E24" s="30">
        <v>53.760170000000002</v>
      </c>
      <c r="F24" s="30">
        <v>49.806510000000003</v>
      </c>
      <c r="G24">
        <v>61.98</v>
      </c>
    </row>
    <row r="25" spans="1:7" x14ac:dyDescent="0.2">
      <c r="A25" s="4">
        <v>23</v>
      </c>
      <c r="B25" s="30">
        <v>202110</v>
      </c>
      <c r="C25" s="30">
        <v>1</v>
      </c>
      <c r="D25" s="30">
        <v>23</v>
      </c>
      <c r="E25" s="30">
        <v>53.760170000000002</v>
      </c>
      <c r="F25" s="30">
        <v>49.806510000000003</v>
      </c>
      <c r="G25">
        <v>61.98</v>
      </c>
    </row>
    <row r="26" spans="1:7" x14ac:dyDescent="0.2">
      <c r="A26" s="4">
        <v>24</v>
      </c>
      <c r="B26" s="30">
        <v>202110</v>
      </c>
      <c r="C26" s="30">
        <v>1</v>
      </c>
      <c r="D26" s="30">
        <v>24</v>
      </c>
      <c r="E26" s="30">
        <v>53.760170000000002</v>
      </c>
      <c r="F26" s="30">
        <v>49.806510000000003</v>
      </c>
      <c r="G26">
        <v>61.98</v>
      </c>
    </row>
    <row r="27" spans="1:7" x14ac:dyDescent="0.2">
      <c r="A27" s="4">
        <v>25</v>
      </c>
      <c r="B27" s="30">
        <v>202110</v>
      </c>
      <c r="C27" s="30">
        <v>2</v>
      </c>
      <c r="D27" s="30">
        <v>1</v>
      </c>
      <c r="E27" s="30">
        <v>45.78304</v>
      </c>
      <c r="F27" s="30">
        <v>44.419049999999999</v>
      </c>
      <c r="G27">
        <v>54.71</v>
      </c>
    </row>
    <row r="28" spans="1:7" x14ac:dyDescent="0.2">
      <c r="A28" s="4">
        <v>26</v>
      </c>
      <c r="B28" s="30">
        <v>202110</v>
      </c>
      <c r="C28" s="30">
        <v>2</v>
      </c>
      <c r="D28" s="30">
        <v>2</v>
      </c>
      <c r="E28" s="30">
        <v>43.582790000000003</v>
      </c>
      <c r="F28" s="30">
        <v>42.291870000000003</v>
      </c>
      <c r="G28">
        <v>52.09</v>
      </c>
    </row>
    <row r="29" spans="1:7" x14ac:dyDescent="0.2">
      <c r="A29" s="4">
        <v>27</v>
      </c>
      <c r="B29" s="30">
        <v>202110</v>
      </c>
      <c r="C29" s="30">
        <v>2</v>
      </c>
      <c r="D29" s="30">
        <v>3</v>
      </c>
      <c r="E29" s="30">
        <v>30.34882</v>
      </c>
      <c r="F29" s="30">
        <v>29.439489999999999</v>
      </c>
      <c r="G29">
        <v>36.26</v>
      </c>
    </row>
    <row r="30" spans="1:7" x14ac:dyDescent="0.2">
      <c r="A30" s="4">
        <v>28</v>
      </c>
      <c r="B30" s="30">
        <v>202110</v>
      </c>
      <c r="C30" s="30">
        <v>2</v>
      </c>
      <c r="D30" s="30">
        <v>4</v>
      </c>
      <c r="E30" s="30">
        <v>29.49633</v>
      </c>
      <c r="F30" s="30">
        <v>28.619479999999999</v>
      </c>
      <c r="G30">
        <v>35.25</v>
      </c>
    </row>
    <row r="31" spans="1:7" x14ac:dyDescent="0.2">
      <c r="A31" s="4">
        <v>29</v>
      </c>
      <c r="B31" s="30">
        <v>202110</v>
      </c>
      <c r="C31" s="30">
        <v>2</v>
      </c>
      <c r="D31" s="30">
        <v>5</v>
      </c>
      <c r="E31" s="30">
        <v>37.501660000000001</v>
      </c>
      <c r="F31" s="30">
        <v>36.381239999999998</v>
      </c>
      <c r="G31">
        <v>44.81</v>
      </c>
    </row>
    <row r="32" spans="1:7" x14ac:dyDescent="0.2">
      <c r="A32" s="4">
        <v>30</v>
      </c>
      <c r="B32" s="30">
        <v>202110</v>
      </c>
      <c r="C32" s="30">
        <v>2</v>
      </c>
      <c r="D32" s="30">
        <v>6</v>
      </c>
      <c r="E32" s="30">
        <v>42.454250000000002</v>
      </c>
      <c r="F32" s="30">
        <v>41.187690000000003</v>
      </c>
      <c r="G32">
        <v>50.73</v>
      </c>
    </row>
    <row r="33" spans="1:7" x14ac:dyDescent="0.2">
      <c r="A33" s="4">
        <v>31</v>
      </c>
      <c r="B33" s="30">
        <v>202110</v>
      </c>
      <c r="C33" s="30">
        <v>2</v>
      </c>
      <c r="D33" s="30">
        <v>7</v>
      </c>
      <c r="E33" s="30">
        <v>43.339219999999997</v>
      </c>
      <c r="F33" s="30">
        <v>42.048299999999998</v>
      </c>
      <c r="G33">
        <v>51.79</v>
      </c>
    </row>
    <row r="34" spans="1:7" x14ac:dyDescent="0.2">
      <c r="A34" s="4">
        <v>32</v>
      </c>
      <c r="B34" s="30">
        <v>202110</v>
      </c>
      <c r="C34" s="30">
        <v>2</v>
      </c>
      <c r="D34" s="30">
        <v>8</v>
      </c>
      <c r="E34" s="30">
        <v>43.891309999999997</v>
      </c>
      <c r="F34" s="30">
        <v>42.592269999999999</v>
      </c>
      <c r="G34">
        <v>52.46</v>
      </c>
    </row>
    <row r="35" spans="1:7" x14ac:dyDescent="0.2">
      <c r="A35" s="4">
        <v>33</v>
      </c>
      <c r="B35" s="30">
        <v>202110</v>
      </c>
      <c r="C35" s="30">
        <v>2</v>
      </c>
      <c r="D35" s="30">
        <v>9</v>
      </c>
      <c r="E35" s="30">
        <v>19.615500000000001</v>
      </c>
      <c r="F35" s="30">
        <v>17.033660000000001</v>
      </c>
      <c r="G35">
        <v>20.98</v>
      </c>
    </row>
    <row r="36" spans="1:7" x14ac:dyDescent="0.2">
      <c r="A36" s="4">
        <v>34</v>
      </c>
      <c r="B36" s="30">
        <v>202110</v>
      </c>
      <c r="C36" s="30">
        <v>2</v>
      </c>
      <c r="D36" s="30">
        <v>10</v>
      </c>
      <c r="E36" s="30">
        <v>0</v>
      </c>
      <c r="F36" s="30">
        <v>0</v>
      </c>
      <c r="G36">
        <v>0</v>
      </c>
    </row>
    <row r="37" spans="1:7" x14ac:dyDescent="0.2">
      <c r="A37" s="4">
        <v>35</v>
      </c>
      <c r="B37" s="30">
        <v>202110</v>
      </c>
      <c r="C37" s="30">
        <v>2</v>
      </c>
      <c r="D37" s="30">
        <v>11</v>
      </c>
      <c r="E37" s="30">
        <v>0</v>
      </c>
      <c r="F37" s="30">
        <v>0</v>
      </c>
      <c r="G37">
        <v>0</v>
      </c>
    </row>
    <row r="38" spans="1:7" x14ac:dyDescent="0.2">
      <c r="A38" s="4">
        <v>36</v>
      </c>
      <c r="B38" s="30">
        <v>202110</v>
      </c>
      <c r="C38" s="30">
        <v>2</v>
      </c>
      <c r="D38" s="30">
        <v>12</v>
      </c>
      <c r="E38" s="30">
        <v>0</v>
      </c>
      <c r="F38" s="30">
        <v>0</v>
      </c>
      <c r="G38">
        <v>0</v>
      </c>
    </row>
    <row r="39" spans="1:7" x14ac:dyDescent="0.2">
      <c r="A39" s="4">
        <v>37</v>
      </c>
      <c r="B39" s="30">
        <v>202110</v>
      </c>
      <c r="C39" s="30">
        <v>2</v>
      </c>
      <c r="D39" s="30">
        <v>13</v>
      </c>
      <c r="E39" s="30">
        <v>0</v>
      </c>
      <c r="F39" s="30">
        <v>0</v>
      </c>
      <c r="G39">
        <v>0</v>
      </c>
    </row>
    <row r="40" spans="1:7" x14ac:dyDescent="0.2">
      <c r="A40" s="4">
        <v>38</v>
      </c>
      <c r="B40" s="30">
        <v>202110</v>
      </c>
      <c r="C40" s="30">
        <v>2</v>
      </c>
      <c r="D40" s="30">
        <v>14</v>
      </c>
      <c r="E40" s="30">
        <v>54.27552</v>
      </c>
      <c r="F40" s="30">
        <v>0</v>
      </c>
      <c r="G40">
        <v>0</v>
      </c>
    </row>
    <row r="41" spans="1:7" x14ac:dyDescent="0.2">
      <c r="A41" s="4">
        <v>39</v>
      </c>
      <c r="B41" s="30">
        <v>202110</v>
      </c>
      <c r="C41" s="30">
        <v>2</v>
      </c>
      <c r="D41" s="30">
        <v>15</v>
      </c>
      <c r="E41" s="30">
        <v>72.364649999999997</v>
      </c>
      <c r="F41" s="30">
        <v>0</v>
      </c>
      <c r="G41">
        <v>0</v>
      </c>
    </row>
    <row r="42" spans="1:7" x14ac:dyDescent="0.2">
      <c r="A42" s="4">
        <v>40</v>
      </c>
      <c r="B42" s="30">
        <v>202110</v>
      </c>
      <c r="C42" s="30">
        <v>2</v>
      </c>
      <c r="D42" s="30">
        <v>16</v>
      </c>
      <c r="E42" s="30">
        <v>39.815579999999997</v>
      </c>
      <c r="F42" s="30">
        <v>0</v>
      </c>
      <c r="G42">
        <v>0</v>
      </c>
    </row>
    <row r="43" spans="1:7" x14ac:dyDescent="0.2">
      <c r="A43" s="4">
        <v>41</v>
      </c>
      <c r="B43" s="30">
        <v>202110</v>
      </c>
      <c r="C43" s="30">
        <v>2</v>
      </c>
      <c r="D43" s="30">
        <v>17</v>
      </c>
      <c r="E43" s="30">
        <v>13.18526</v>
      </c>
      <c r="F43" s="30">
        <v>0</v>
      </c>
      <c r="G43">
        <v>0</v>
      </c>
    </row>
    <row r="44" spans="1:7" x14ac:dyDescent="0.2">
      <c r="A44" s="4">
        <v>42</v>
      </c>
      <c r="B44" s="30">
        <v>202110</v>
      </c>
      <c r="C44" s="30">
        <v>2</v>
      </c>
      <c r="D44" s="30">
        <v>18</v>
      </c>
      <c r="E44" s="30">
        <v>42.77901</v>
      </c>
      <c r="F44" s="30">
        <v>0</v>
      </c>
      <c r="G44">
        <v>0</v>
      </c>
    </row>
    <row r="45" spans="1:7" x14ac:dyDescent="0.2">
      <c r="A45" s="4">
        <v>43</v>
      </c>
      <c r="B45" s="30">
        <v>202110</v>
      </c>
      <c r="C45" s="30">
        <v>2</v>
      </c>
      <c r="D45" s="30">
        <v>19</v>
      </c>
      <c r="E45" s="30">
        <v>72.356530000000006</v>
      </c>
      <c r="F45" s="30">
        <v>28.06738</v>
      </c>
      <c r="G45">
        <v>34.57</v>
      </c>
    </row>
    <row r="46" spans="1:7" x14ac:dyDescent="0.2">
      <c r="A46" s="4">
        <v>44</v>
      </c>
      <c r="B46" s="30">
        <v>202110</v>
      </c>
      <c r="C46" s="30">
        <v>2</v>
      </c>
      <c r="D46" s="30">
        <v>20</v>
      </c>
      <c r="E46" s="30">
        <v>72.356530000000006</v>
      </c>
      <c r="F46" s="30">
        <v>62.800469999999997</v>
      </c>
      <c r="G46">
        <v>77.349999999999994</v>
      </c>
    </row>
    <row r="47" spans="1:7" x14ac:dyDescent="0.2">
      <c r="A47" s="4">
        <v>45</v>
      </c>
      <c r="B47" s="30">
        <v>202110</v>
      </c>
      <c r="C47" s="30">
        <v>2</v>
      </c>
      <c r="D47" s="30">
        <v>21</v>
      </c>
      <c r="E47" s="30">
        <v>72.356530000000006</v>
      </c>
      <c r="F47" s="30">
        <v>66.819370000000006</v>
      </c>
      <c r="G47">
        <v>82.3</v>
      </c>
    </row>
    <row r="48" spans="1:7" x14ac:dyDescent="0.2">
      <c r="A48" s="4">
        <v>46</v>
      </c>
      <c r="B48" s="30">
        <v>202110</v>
      </c>
      <c r="C48" s="30">
        <v>2</v>
      </c>
      <c r="D48" s="30">
        <v>22</v>
      </c>
      <c r="E48" s="30">
        <v>71.479680000000002</v>
      </c>
      <c r="F48" s="30">
        <v>66.007469999999998</v>
      </c>
      <c r="G48">
        <v>81.3</v>
      </c>
    </row>
    <row r="49" spans="1:7" x14ac:dyDescent="0.2">
      <c r="A49" s="4">
        <v>47</v>
      </c>
      <c r="B49" s="30">
        <v>202110</v>
      </c>
      <c r="C49" s="30">
        <v>2</v>
      </c>
      <c r="D49" s="30">
        <v>23</v>
      </c>
      <c r="E49" s="30">
        <v>56.516359999999999</v>
      </c>
      <c r="F49" s="30">
        <v>52.197049999999997</v>
      </c>
      <c r="G49">
        <v>64.290000000000006</v>
      </c>
    </row>
    <row r="50" spans="1:7" x14ac:dyDescent="0.2">
      <c r="A50" s="4">
        <v>48</v>
      </c>
      <c r="B50" s="30">
        <v>202110</v>
      </c>
      <c r="C50" s="30">
        <v>2</v>
      </c>
      <c r="D50" s="30">
        <v>24</v>
      </c>
      <c r="E50" s="30">
        <v>54.697699999999998</v>
      </c>
      <c r="F50" s="30">
        <v>50.516419999999997</v>
      </c>
      <c r="G50">
        <v>62.22</v>
      </c>
    </row>
    <row r="51" spans="1:7" x14ac:dyDescent="0.2">
      <c r="A51" s="4">
        <v>49</v>
      </c>
      <c r="B51" s="30">
        <v>202110</v>
      </c>
      <c r="C51" s="30">
        <v>3</v>
      </c>
      <c r="D51" s="30">
        <v>1</v>
      </c>
      <c r="E51" s="30">
        <v>46.952179999999998</v>
      </c>
      <c r="F51" s="30">
        <v>45.742449999999998</v>
      </c>
      <c r="G51">
        <v>56.34</v>
      </c>
    </row>
    <row r="52" spans="1:7" x14ac:dyDescent="0.2">
      <c r="A52" s="4">
        <v>50</v>
      </c>
      <c r="B52" s="30">
        <v>202110</v>
      </c>
      <c r="C52" s="30">
        <v>3</v>
      </c>
      <c r="D52" s="30">
        <v>2</v>
      </c>
      <c r="E52" s="30">
        <v>43.745170000000002</v>
      </c>
      <c r="F52" s="30">
        <v>42.616630000000001</v>
      </c>
      <c r="G52">
        <v>52.49</v>
      </c>
    </row>
    <row r="53" spans="1:7" x14ac:dyDescent="0.2">
      <c r="A53" s="4">
        <v>51</v>
      </c>
      <c r="B53" s="30">
        <v>202110</v>
      </c>
      <c r="C53" s="30">
        <v>3</v>
      </c>
      <c r="D53" s="30">
        <v>3</v>
      </c>
      <c r="E53" s="30">
        <v>43.745170000000002</v>
      </c>
      <c r="F53" s="30">
        <v>42.616630000000001</v>
      </c>
      <c r="G53">
        <v>52.49</v>
      </c>
    </row>
    <row r="54" spans="1:7" x14ac:dyDescent="0.2">
      <c r="A54" s="4">
        <v>52</v>
      </c>
      <c r="B54" s="30">
        <v>202110</v>
      </c>
      <c r="C54" s="30">
        <v>3</v>
      </c>
      <c r="D54" s="30">
        <v>4</v>
      </c>
      <c r="E54" s="30">
        <v>43.745170000000002</v>
      </c>
      <c r="F54" s="30">
        <v>42.616630000000001</v>
      </c>
      <c r="G54">
        <v>52.49</v>
      </c>
    </row>
    <row r="55" spans="1:7" x14ac:dyDescent="0.2">
      <c r="A55" s="4">
        <v>53</v>
      </c>
      <c r="B55" s="30">
        <v>202110</v>
      </c>
      <c r="C55" s="30">
        <v>3</v>
      </c>
      <c r="D55" s="30">
        <v>5</v>
      </c>
      <c r="E55" s="30">
        <v>43.745170000000002</v>
      </c>
      <c r="F55" s="30">
        <v>42.616630000000001</v>
      </c>
      <c r="G55">
        <v>52.49</v>
      </c>
    </row>
    <row r="56" spans="1:7" x14ac:dyDescent="0.2">
      <c r="A56" s="4">
        <v>54</v>
      </c>
      <c r="B56" s="30">
        <v>202110</v>
      </c>
      <c r="C56" s="30">
        <v>3</v>
      </c>
      <c r="D56" s="30">
        <v>6</v>
      </c>
      <c r="E56" s="30">
        <v>43.745170000000002</v>
      </c>
      <c r="F56" s="30">
        <v>42.616630000000001</v>
      </c>
      <c r="G56">
        <v>52.49</v>
      </c>
    </row>
    <row r="57" spans="1:7" x14ac:dyDescent="0.2">
      <c r="A57" s="4">
        <v>55</v>
      </c>
      <c r="B57" s="30">
        <v>202110</v>
      </c>
      <c r="C57" s="30">
        <v>3</v>
      </c>
      <c r="D57" s="30">
        <v>7</v>
      </c>
      <c r="E57" s="30">
        <v>43.745170000000002</v>
      </c>
      <c r="F57" s="30">
        <v>42.616630000000001</v>
      </c>
      <c r="G57">
        <v>52.49</v>
      </c>
    </row>
    <row r="58" spans="1:7" x14ac:dyDescent="0.2">
      <c r="A58" s="4">
        <v>56</v>
      </c>
      <c r="B58" s="30">
        <v>202110</v>
      </c>
      <c r="C58" s="30">
        <v>3</v>
      </c>
      <c r="D58" s="30">
        <v>8</v>
      </c>
      <c r="E58" s="30">
        <v>40.375790000000002</v>
      </c>
      <c r="F58" s="30">
        <v>39.328440000000001</v>
      </c>
      <c r="G58">
        <v>48.44</v>
      </c>
    </row>
    <row r="59" spans="1:7" x14ac:dyDescent="0.2">
      <c r="A59" s="4">
        <v>57</v>
      </c>
      <c r="B59" s="30">
        <v>202110</v>
      </c>
      <c r="C59" s="30">
        <v>3</v>
      </c>
      <c r="D59" s="30">
        <v>9</v>
      </c>
      <c r="E59" s="30">
        <v>0.50338000000000005</v>
      </c>
      <c r="F59" s="30">
        <v>0.45466000000000001</v>
      </c>
      <c r="G59">
        <v>0.56000000000000005</v>
      </c>
    </row>
    <row r="60" spans="1:7" x14ac:dyDescent="0.2">
      <c r="A60" s="4">
        <v>58</v>
      </c>
      <c r="B60" s="30">
        <v>202110</v>
      </c>
      <c r="C60" s="30">
        <v>3</v>
      </c>
      <c r="D60" s="30">
        <v>10</v>
      </c>
      <c r="E60" s="30">
        <v>0</v>
      </c>
      <c r="F60" s="30">
        <v>0</v>
      </c>
      <c r="G60">
        <v>0</v>
      </c>
    </row>
    <row r="61" spans="1:7" x14ac:dyDescent="0.2">
      <c r="A61" s="4">
        <v>59</v>
      </c>
      <c r="B61" s="30">
        <v>202110</v>
      </c>
      <c r="C61" s="30">
        <v>3</v>
      </c>
      <c r="D61" s="30">
        <v>11</v>
      </c>
      <c r="E61" s="30">
        <v>0</v>
      </c>
      <c r="F61" s="30">
        <v>0</v>
      </c>
      <c r="G61">
        <v>0</v>
      </c>
    </row>
    <row r="62" spans="1:7" x14ac:dyDescent="0.2">
      <c r="A62" s="4">
        <v>60</v>
      </c>
      <c r="B62" s="30">
        <v>202110</v>
      </c>
      <c r="C62" s="30">
        <v>3</v>
      </c>
      <c r="D62" s="30">
        <v>12</v>
      </c>
      <c r="E62" s="30">
        <v>0</v>
      </c>
      <c r="F62" s="30">
        <v>0</v>
      </c>
      <c r="G62">
        <v>0</v>
      </c>
    </row>
    <row r="63" spans="1:7" x14ac:dyDescent="0.2">
      <c r="A63" s="4">
        <v>61</v>
      </c>
      <c r="B63" s="30">
        <v>202110</v>
      </c>
      <c r="C63" s="30">
        <v>3</v>
      </c>
      <c r="D63" s="30">
        <v>13</v>
      </c>
      <c r="E63" s="30">
        <v>0</v>
      </c>
      <c r="F63" s="30">
        <v>0</v>
      </c>
      <c r="G63">
        <v>0</v>
      </c>
    </row>
    <row r="64" spans="1:7" x14ac:dyDescent="0.2">
      <c r="A64" s="4">
        <v>62</v>
      </c>
      <c r="B64" s="30">
        <v>202110</v>
      </c>
      <c r="C64" s="30">
        <v>3</v>
      </c>
      <c r="D64" s="30">
        <v>14</v>
      </c>
      <c r="E64" s="30">
        <v>0</v>
      </c>
      <c r="F64" s="30">
        <v>0</v>
      </c>
      <c r="G64">
        <v>0</v>
      </c>
    </row>
    <row r="65" spans="1:7" x14ac:dyDescent="0.2">
      <c r="A65" s="4">
        <v>63</v>
      </c>
      <c r="B65" s="30">
        <v>202110</v>
      </c>
      <c r="C65" s="30">
        <v>3</v>
      </c>
      <c r="D65" s="30">
        <v>15</v>
      </c>
      <c r="E65" s="30">
        <v>0</v>
      </c>
      <c r="F65" s="30">
        <v>0</v>
      </c>
      <c r="G65">
        <v>0</v>
      </c>
    </row>
    <row r="66" spans="1:7" x14ac:dyDescent="0.2">
      <c r="A66" s="4">
        <v>64</v>
      </c>
      <c r="B66" s="30">
        <v>202110</v>
      </c>
      <c r="C66" s="30">
        <v>3</v>
      </c>
      <c r="D66" s="30">
        <v>16</v>
      </c>
      <c r="E66" s="30">
        <v>0</v>
      </c>
      <c r="F66" s="30">
        <v>0</v>
      </c>
      <c r="G66">
        <v>0</v>
      </c>
    </row>
    <row r="67" spans="1:7" x14ac:dyDescent="0.2">
      <c r="A67" s="4">
        <v>65</v>
      </c>
      <c r="B67" s="30">
        <v>202110</v>
      </c>
      <c r="C67" s="30">
        <v>3</v>
      </c>
      <c r="D67" s="30">
        <v>17</v>
      </c>
      <c r="E67" s="30">
        <v>0</v>
      </c>
      <c r="F67" s="30">
        <v>0</v>
      </c>
      <c r="G67">
        <v>0</v>
      </c>
    </row>
    <row r="68" spans="1:7" x14ac:dyDescent="0.2">
      <c r="A68" s="4">
        <v>66</v>
      </c>
      <c r="B68" s="30">
        <v>202110</v>
      </c>
      <c r="C68" s="30">
        <v>3</v>
      </c>
      <c r="D68" s="30">
        <v>18</v>
      </c>
      <c r="E68" s="30">
        <v>0</v>
      </c>
      <c r="F68" s="30">
        <v>0</v>
      </c>
      <c r="G68">
        <v>0</v>
      </c>
    </row>
    <row r="69" spans="1:7" x14ac:dyDescent="0.2">
      <c r="A69" s="4">
        <v>67</v>
      </c>
      <c r="B69" s="30">
        <v>202110</v>
      </c>
      <c r="C69" s="30">
        <v>3</v>
      </c>
      <c r="D69" s="30">
        <v>19</v>
      </c>
      <c r="E69" s="30">
        <v>15.62096</v>
      </c>
      <c r="F69" s="30">
        <v>14.768459999999999</v>
      </c>
      <c r="G69">
        <v>18.190000000000001</v>
      </c>
    </row>
    <row r="70" spans="1:7" x14ac:dyDescent="0.2">
      <c r="A70" s="4">
        <v>68</v>
      </c>
      <c r="B70" s="30">
        <v>202110</v>
      </c>
      <c r="C70" s="30">
        <v>3</v>
      </c>
      <c r="D70" s="30">
        <v>20</v>
      </c>
      <c r="E70" s="30">
        <v>49.20926</v>
      </c>
      <c r="F70" s="30">
        <v>46.513750000000002</v>
      </c>
      <c r="G70">
        <v>57.29</v>
      </c>
    </row>
    <row r="71" spans="1:7" x14ac:dyDescent="0.2">
      <c r="A71" s="4">
        <v>69</v>
      </c>
      <c r="B71" s="30">
        <v>202110</v>
      </c>
      <c r="C71" s="30">
        <v>3</v>
      </c>
      <c r="D71" s="30">
        <v>21</v>
      </c>
      <c r="E71" s="30">
        <v>51.50694</v>
      </c>
      <c r="F71" s="30">
        <v>48.681519999999999</v>
      </c>
      <c r="G71">
        <v>59.96</v>
      </c>
    </row>
    <row r="72" spans="1:7" x14ac:dyDescent="0.2">
      <c r="A72" s="4">
        <v>70</v>
      </c>
      <c r="B72" s="30">
        <v>202110</v>
      </c>
      <c r="C72" s="30">
        <v>3</v>
      </c>
      <c r="D72" s="30">
        <v>22</v>
      </c>
      <c r="E72" s="30">
        <v>51.50694</v>
      </c>
      <c r="F72" s="30">
        <v>48.681519999999999</v>
      </c>
      <c r="G72">
        <v>59.96</v>
      </c>
    </row>
    <row r="73" spans="1:7" x14ac:dyDescent="0.2">
      <c r="A73" s="4">
        <v>71</v>
      </c>
      <c r="B73" s="30">
        <v>202110</v>
      </c>
      <c r="C73" s="30">
        <v>3</v>
      </c>
      <c r="D73" s="30">
        <v>23</v>
      </c>
      <c r="E73" s="30">
        <v>47.017130000000002</v>
      </c>
      <c r="F73" s="30">
        <v>44.44341</v>
      </c>
      <c r="G73">
        <v>54.74</v>
      </c>
    </row>
    <row r="74" spans="1:7" x14ac:dyDescent="0.2">
      <c r="A74" s="4">
        <v>72</v>
      </c>
      <c r="B74" s="30">
        <v>202110</v>
      </c>
      <c r="C74" s="30">
        <v>3</v>
      </c>
      <c r="D74" s="30">
        <v>24</v>
      </c>
      <c r="E74" s="30">
        <v>46.091560000000001</v>
      </c>
      <c r="F74" s="30">
        <v>43.566549999999999</v>
      </c>
      <c r="G74">
        <v>53.66</v>
      </c>
    </row>
    <row r="75" spans="1:7" x14ac:dyDescent="0.2">
      <c r="A75" s="4">
        <v>73</v>
      </c>
      <c r="B75" s="30">
        <v>202110</v>
      </c>
      <c r="C75" s="30">
        <v>4</v>
      </c>
      <c r="D75" s="30">
        <v>1</v>
      </c>
      <c r="E75" s="30">
        <v>38.321680000000001</v>
      </c>
      <c r="F75" s="30">
        <v>37.331159999999997</v>
      </c>
      <c r="G75">
        <v>45.98</v>
      </c>
    </row>
    <row r="76" spans="1:7" x14ac:dyDescent="0.2">
      <c r="A76" s="4">
        <v>74</v>
      </c>
      <c r="B76" s="30">
        <v>202110</v>
      </c>
      <c r="C76" s="30">
        <v>4</v>
      </c>
      <c r="D76" s="30">
        <v>2</v>
      </c>
      <c r="E76" s="30">
        <v>30.48685</v>
      </c>
      <c r="F76" s="30">
        <v>29.691179999999999</v>
      </c>
      <c r="G76">
        <v>36.57</v>
      </c>
    </row>
    <row r="77" spans="1:7" x14ac:dyDescent="0.2">
      <c r="A77" s="4">
        <v>75</v>
      </c>
      <c r="B77" s="30">
        <v>202110</v>
      </c>
      <c r="C77" s="30">
        <v>4</v>
      </c>
      <c r="D77" s="30">
        <v>3</v>
      </c>
      <c r="E77" s="30">
        <v>31.10389</v>
      </c>
      <c r="F77" s="30">
        <v>30.291989999999998</v>
      </c>
      <c r="G77">
        <v>37.31</v>
      </c>
    </row>
    <row r="78" spans="1:7" x14ac:dyDescent="0.2">
      <c r="A78" s="4">
        <v>76</v>
      </c>
      <c r="B78" s="30">
        <v>202110</v>
      </c>
      <c r="C78" s="30">
        <v>4</v>
      </c>
      <c r="D78" s="30">
        <v>4</v>
      </c>
      <c r="E78" s="30">
        <v>31.802119999999999</v>
      </c>
      <c r="F78" s="30">
        <v>30.973990000000001</v>
      </c>
      <c r="G78">
        <v>38.15</v>
      </c>
    </row>
    <row r="79" spans="1:7" x14ac:dyDescent="0.2">
      <c r="A79" s="4">
        <v>77</v>
      </c>
      <c r="B79" s="30">
        <v>202110</v>
      </c>
      <c r="C79" s="30">
        <v>4</v>
      </c>
      <c r="D79" s="30">
        <v>5</v>
      </c>
      <c r="E79" s="30">
        <v>31.802119999999999</v>
      </c>
      <c r="F79" s="30">
        <v>30.973990000000001</v>
      </c>
      <c r="G79">
        <v>38.15</v>
      </c>
    </row>
    <row r="80" spans="1:7" x14ac:dyDescent="0.2">
      <c r="A80" s="4">
        <v>78</v>
      </c>
      <c r="B80" s="30">
        <v>202110</v>
      </c>
      <c r="C80" s="30">
        <v>4</v>
      </c>
      <c r="D80" s="30">
        <v>6</v>
      </c>
      <c r="E80" s="30">
        <v>38.890009999999997</v>
      </c>
      <c r="F80" s="30">
        <v>37.875140000000002</v>
      </c>
      <c r="G80">
        <v>46.65</v>
      </c>
    </row>
    <row r="81" spans="1:7" x14ac:dyDescent="0.2">
      <c r="A81" s="4">
        <v>79</v>
      </c>
      <c r="B81" s="30">
        <v>202110</v>
      </c>
      <c r="C81" s="30">
        <v>4</v>
      </c>
      <c r="D81" s="30">
        <v>7</v>
      </c>
      <c r="E81" s="30">
        <v>45.117280000000001</v>
      </c>
      <c r="F81" s="30">
        <v>43.94003</v>
      </c>
      <c r="G81">
        <v>54.12</v>
      </c>
    </row>
    <row r="82" spans="1:7" x14ac:dyDescent="0.2">
      <c r="A82" s="4">
        <v>80</v>
      </c>
      <c r="B82" s="30">
        <v>202110</v>
      </c>
      <c r="C82" s="30">
        <v>4</v>
      </c>
      <c r="D82" s="30">
        <v>8</v>
      </c>
      <c r="E82" s="30">
        <v>45.117280000000001</v>
      </c>
      <c r="F82" s="30">
        <v>43.94003</v>
      </c>
      <c r="G82">
        <v>54.12</v>
      </c>
    </row>
    <row r="83" spans="1:7" x14ac:dyDescent="0.2">
      <c r="A83" s="4">
        <v>81</v>
      </c>
      <c r="B83" s="30">
        <v>202110</v>
      </c>
      <c r="C83" s="30">
        <v>4</v>
      </c>
      <c r="D83" s="30">
        <v>9</v>
      </c>
      <c r="E83" s="30">
        <v>42.502969999999998</v>
      </c>
      <c r="F83" s="30">
        <v>38.475940000000001</v>
      </c>
      <c r="G83">
        <v>47.39</v>
      </c>
    </row>
    <row r="84" spans="1:7" x14ac:dyDescent="0.2">
      <c r="A84" s="4">
        <v>82</v>
      </c>
      <c r="B84" s="30">
        <v>202110</v>
      </c>
      <c r="C84" s="30">
        <v>4</v>
      </c>
      <c r="D84" s="30">
        <v>10</v>
      </c>
      <c r="E84" s="30">
        <v>32.890070000000001</v>
      </c>
      <c r="F84" s="30">
        <v>29.78049</v>
      </c>
      <c r="G84">
        <v>36.68</v>
      </c>
    </row>
    <row r="85" spans="1:7" x14ac:dyDescent="0.2">
      <c r="A85" s="4">
        <v>83</v>
      </c>
      <c r="B85" s="30">
        <v>202110</v>
      </c>
      <c r="C85" s="30">
        <v>4</v>
      </c>
      <c r="D85" s="30">
        <v>11</v>
      </c>
      <c r="E85" s="30">
        <v>43.834479999999999</v>
      </c>
      <c r="F85" s="30">
        <v>39.69379</v>
      </c>
      <c r="G85">
        <v>48.89</v>
      </c>
    </row>
    <row r="86" spans="1:7" x14ac:dyDescent="0.2">
      <c r="A86" s="4">
        <v>84</v>
      </c>
      <c r="B86" s="30">
        <v>202110</v>
      </c>
      <c r="C86" s="30">
        <v>4</v>
      </c>
      <c r="D86" s="30">
        <v>12</v>
      </c>
      <c r="E86" s="30">
        <v>56.418930000000003</v>
      </c>
      <c r="F86" s="30">
        <v>18.592510000000001</v>
      </c>
      <c r="G86">
        <v>22.9</v>
      </c>
    </row>
    <row r="87" spans="1:7" x14ac:dyDescent="0.2">
      <c r="A87" s="4">
        <v>85</v>
      </c>
      <c r="B87" s="30">
        <v>202110</v>
      </c>
      <c r="C87" s="30">
        <v>4</v>
      </c>
      <c r="D87" s="30">
        <v>13</v>
      </c>
      <c r="E87" s="30">
        <v>72.616339999999994</v>
      </c>
      <c r="F87" s="30">
        <v>0</v>
      </c>
      <c r="G87">
        <v>0</v>
      </c>
    </row>
    <row r="88" spans="1:7" x14ac:dyDescent="0.2">
      <c r="A88" s="4">
        <v>86</v>
      </c>
      <c r="B88" s="30">
        <v>202110</v>
      </c>
      <c r="C88" s="30">
        <v>4</v>
      </c>
      <c r="D88" s="30">
        <v>14</v>
      </c>
      <c r="E88" s="30">
        <v>72.616339999999994</v>
      </c>
      <c r="F88" s="30">
        <v>0</v>
      </c>
      <c r="G88">
        <v>0</v>
      </c>
    </row>
    <row r="89" spans="1:7" x14ac:dyDescent="0.2">
      <c r="A89" s="4">
        <v>87</v>
      </c>
      <c r="B89" s="30">
        <v>202110</v>
      </c>
      <c r="C89" s="30">
        <v>4</v>
      </c>
      <c r="D89" s="30">
        <v>15</v>
      </c>
      <c r="E89" s="30">
        <v>72.616339999999994</v>
      </c>
      <c r="F89" s="30">
        <v>0</v>
      </c>
      <c r="G89">
        <v>0</v>
      </c>
    </row>
    <row r="90" spans="1:7" x14ac:dyDescent="0.2">
      <c r="A90" s="4">
        <v>88</v>
      </c>
      <c r="B90" s="30">
        <v>202110</v>
      </c>
      <c r="C90" s="30">
        <v>4</v>
      </c>
      <c r="D90" s="30">
        <v>16</v>
      </c>
      <c r="E90" s="30">
        <v>72.616339999999994</v>
      </c>
      <c r="F90" s="30">
        <v>0</v>
      </c>
      <c r="G90">
        <v>0</v>
      </c>
    </row>
    <row r="91" spans="1:7" x14ac:dyDescent="0.2">
      <c r="A91" s="4">
        <v>89</v>
      </c>
      <c r="B91" s="30">
        <v>202110</v>
      </c>
      <c r="C91" s="30">
        <v>4</v>
      </c>
      <c r="D91" s="30">
        <v>17</v>
      </c>
      <c r="E91" s="30">
        <v>72.616339999999994</v>
      </c>
      <c r="F91" s="30">
        <v>0</v>
      </c>
      <c r="G91">
        <v>0</v>
      </c>
    </row>
    <row r="92" spans="1:7" x14ac:dyDescent="0.2">
      <c r="A92" s="4">
        <v>90</v>
      </c>
      <c r="B92" s="30">
        <v>202110</v>
      </c>
      <c r="C92" s="30">
        <v>4</v>
      </c>
      <c r="D92" s="30">
        <v>18</v>
      </c>
      <c r="E92" s="30">
        <v>72.616339999999994</v>
      </c>
      <c r="F92" s="30">
        <v>0</v>
      </c>
      <c r="G92">
        <v>0</v>
      </c>
    </row>
    <row r="93" spans="1:7" x14ac:dyDescent="0.2">
      <c r="A93" s="4">
        <v>91</v>
      </c>
      <c r="B93" s="30">
        <v>202110</v>
      </c>
      <c r="C93" s="30">
        <v>4</v>
      </c>
      <c r="D93" s="30">
        <v>19</v>
      </c>
      <c r="E93" s="30">
        <v>67.899199999999993</v>
      </c>
      <c r="F93" s="30">
        <v>27.888770000000001</v>
      </c>
      <c r="G93">
        <v>34.35</v>
      </c>
    </row>
    <row r="94" spans="1:7" x14ac:dyDescent="0.2">
      <c r="A94" s="4">
        <v>92</v>
      </c>
      <c r="B94" s="30">
        <v>202110</v>
      </c>
      <c r="C94" s="30">
        <v>4</v>
      </c>
      <c r="D94" s="30">
        <v>20</v>
      </c>
      <c r="E94" s="30">
        <v>50.524540000000002</v>
      </c>
      <c r="F94" s="30">
        <v>47.57734</v>
      </c>
      <c r="G94">
        <v>58.6</v>
      </c>
    </row>
    <row r="95" spans="1:7" x14ac:dyDescent="0.2">
      <c r="A95" s="4">
        <v>93</v>
      </c>
      <c r="B95" s="30">
        <v>202110</v>
      </c>
      <c r="C95" s="30">
        <v>4</v>
      </c>
      <c r="D95" s="30">
        <v>21</v>
      </c>
      <c r="E95" s="30">
        <v>51.953479999999999</v>
      </c>
      <c r="F95" s="30">
        <v>48.925089999999997</v>
      </c>
      <c r="G95">
        <v>60.26</v>
      </c>
    </row>
    <row r="96" spans="1:7" x14ac:dyDescent="0.2">
      <c r="A96" s="4">
        <v>94</v>
      </c>
      <c r="B96" s="30">
        <v>202110</v>
      </c>
      <c r="C96" s="30">
        <v>4</v>
      </c>
      <c r="D96" s="30">
        <v>22</v>
      </c>
      <c r="E96" s="30">
        <v>51.953479999999999</v>
      </c>
      <c r="F96" s="30">
        <v>48.925089999999997</v>
      </c>
      <c r="G96">
        <v>60.26</v>
      </c>
    </row>
    <row r="97" spans="1:7" x14ac:dyDescent="0.2">
      <c r="A97" s="4">
        <v>95</v>
      </c>
      <c r="B97" s="30">
        <v>202110</v>
      </c>
      <c r="C97" s="30">
        <v>4</v>
      </c>
      <c r="D97" s="30">
        <v>23</v>
      </c>
      <c r="E97" s="30">
        <v>58.06709</v>
      </c>
      <c r="F97" s="30">
        <v>54.681469999999997</v>
      </c>
      <c r="G97">
        <v>67.349999999999994</v>
      </c>
    </row>
    <row r="98" spans="1:7" x14ac:dyDescent="0.2">
      <c r="A98" s="4">
        <v>96</v>
      </c>
      <c r="B98" s="30">
        <v>202110</v>
      </c>
      <c r="C98" s="30">
        <v>4</v>
      </c>
      <c r="D98" s="30">
        <v>24</v>
      </c>
      <c r="E98" s="30">
        <v>50.898009999999999</v>
      </c>
      <c r="F98" s="30">
        <v>47.934579999999997</v>
      </c>
      <c r="G98">
        <v>59.04</v>
      </c>
    </row>
    <row r="99" spans="1:7" x14ac:dyDescent="0.2">
      <c r="A99" s="4">
        <v>97</v>
      </c>
      <c r="B99" s="30">
        <v>202110</v>
      </c>
      <c r="C99" s="30">
        <v>5</v>
      </c>
      <c r="D99" s="30">
        <v>1</v>
      </c>
      <c r="E99" s="30">
        <v>45.790140000000001</v>
      </c>
      <c r="F99" s="30">
        <v>45.155059999999999</v>
      </c>
      <c r="G99">
        <v>56.17</v>
      </c>
    </row>
    <row r="100" spans="1:7" x14ac:dyDescent="0.2">
      <c r="A100" s="4">
        <v>98</v>
      </c>
      <c r="B100" s="30">
        <v>202110</v>
      </c>
      <c r="C100" s="30">
        <v>5</v>
      </c>
      <c r="D100" s="30">
        <v>2</v>
      </c>
      <c r="E100" s="30">
        <v>45.790140000000001</v>
      </c>
      <c r="F100" s="30">
        <v>45.155059999999999</v>
      </c>
      <c r="G100">
        <v>56.17</v>
      </c>
    </row>
    <row r="101" spans="1:7" x14ac:dyDescent="0.2">
      <c r="A101" s="4">
        <v>99</v>
      </c>
      <c r="B101" s="30">
        <v>202110</v>
      </c>
      <c r="C101" s="30">
        <v>5</v>
      </c>
      <c r="D101" s="30">
        <v>3</v>
      </c>
      <c r="E101" s="30">
        <v>45.540939999999999</v>
      </c>
      <c r="F101" s="30">
        <v>44.905850000000001</v>
      </c>
      <c r="G101">
        <v>55.86</v>
      </c>
    </row>
    <row r="102" spans="1:7" x14ac:dyDescent="0.2">
      <c r="A102" s="4">
        <v>100</v>
      </c>
      <c r="B102" s="30">
        <v>202110</v>
      </c>
      <c r="C102" s="30">
        <v>5</v>
      </c>
      <c r="D102" s="30">
        <v>4</v>
      </c>
      <c r="E102" s="30">
        <v>45.42839</v>
      </c>
      <c r="F102" s="30">
        <v>44.801349999999999</v>
      </c>
      <c r="G102">
        <v>55.73</v>
      </c>
    </row>
    <row r="103" spans="1:7" x14ac:dyDescent="0.2">
      <c r="A103" s="4">
        <v>101</v>
      </c>
      <c r="B103" s="30">
        <v>202110</v>
      </c>
      <c r="C103" s="30">
        <v>5</v>
      </c>
      <c r="D103" s="30">
        <v>5</v>
      </c>
      <c r="E103" s="30">
        <v>45.42839</v>
      </c>
      <c r="F103" s="30">
        <v>44.801349999999999</v>
      </c>
      <c r="G103">
        <v>55.73</v>
      </c>
    </row>
    <row r="104" spans="1:7" x14ac:dyDescent="0.2">
      <c r="A104" s="4">
        <v>102</v>
      </c>
      <c r="B104" s="30">
        <v>202110</v>
      </c>
      <c r="C104" s="30">
        <v>5</v>
      </c>
      <c r="D104" s="30">
        <v>6</v>
      </c>
      <c r="E104" s="30">
        <v>45.661520000000003</v>
      </c>
      <c r="F104" s="30">
        <v>45.026440000000001</v>
      </c>
      <c r="G104">
        <v>56.01</v>
      </c>
    </row>
    <row r="105" spans="1:7" x14ac:dyDescent="0.2">
      <c r="A105" s="4">
        <v>103</v>
      </c>
      <c r="B105" s="30">
        <v>202110</v>
      </c>
      <c r="C105" s="30">
        <v>5</v>
      </c>
      <c r="D105" s="30">
        <v>7</v>
      </c>
      <c r="E105" s="30">
        <v>45.774070000000002</v>
      </c>
      <c r="F105" s="30">
        <v>45.13899</v>
      </c>
      <c r="G105">
        <v>56.15</v>
      </c>
    </row>
    <row r="106" spans="1:7" x14ac:dyDescent="0.2">
      <c r="A106" s="4">
        <v>104</v>
      </c>
      <c r="B106" s="30">
        <v>202110</v>
      </c>
      <c r="C106" s="30">
        <v>5</v>
      </c>
      <c r="D106" s="30">
        <v>8</v>
      </c>
      <c r="E106" s="30">
        <v>45.790140000000001</v>
      </c>
      <c r="F106" s="30">
        <v>45.155059999999999</v>
      </c>
      <c r="G106">
        <v>56.17</v>
      </c>
    </row>
    <row r="107" spans="1:7" x14ac:dyDescent="0.2">
      <c r="A107" s="4">
        <v>105</v>
      </c>
      <c r="B107" s="30">
        <v>202110</v>
      </c>
      <c r="C107" s="30">
        <v>5</v>
      </c>
      <c r="D107" s="30">
        <v>9</v>
      </c>
      <c r="E107" s="30">
        <v>16.045839999999998</v>
      </c>
      <c r="F107" s="30">
        <v>14.59882</v>
      </c>
      <c r="G107">
        <v>18.16</v>
      </c>
    </row>
    <row r="108" spans="1:7" x14ac:dyDescent="0.2">
      <c r="A108" s="4">
        <v>106</v>
      </c>
      <c r="B108" s="30">
        <v>202110</v>
      </c>
      <c r="C108" s="30">
        <v>5</v>
      </c>
      <c r="D108" s="30">
        <v>10</v>
      </c>
      <c r="E108" s="30">
        <v>13.56179</v>
      </c>
      <c r="F108" s="30">
        <v>12.33183</v>
      </c>
      <c r="G108">
        <v>15.34</v>
      </c>
    </row>
    <row r="109" spans="1:7" x14ac:dyDescent="0.2">
      <c r="A109" s="4">
        <v>107</v>
      </c>
      <c r="B109" s="30">
        <v>202110</v>
      </c>
      <c r="C109" s="30">
        <v>5</v>
      </c>
      <c r="D109" s="30">
        <v>11</v>
      </c>
      <c r="E109" s="30">
        <v>46.224249999999998</v>
      </c>
      <c r="F109" s="30">
        <v>42.060049999999997</v>
      </c>
      <c r="G109">
        <v>52.32</v>
      </c>
    </row>
    <row r="110" spans="1:7" x14ac:dyDescent="0.2">
      <c r="A110" s="4">
        <v>108</v>
      </c>
      <c r="B110" s="30">
        <v>202110</v>
      </c>
      <c r="C110" s="30">
        <v>5</v>
      </c>
      <c r="D110" s="30">
        <v>12</v>
      </c>
      <c r="E110" s="30">
        <v>42.405729999999998</v>
      </c>
      <c r="F110" s="30">
        <v>38.587200000000003</v>
      </c>
      <c r="G110">
        <v>48</v>
      </c>
    </row>
    <row r="111" spans="1:7" x14ac:dyDescent="0.2">
      <c r="A111" s="4">
        <v>109</v>
      </c>
      <c r="B111" s="30">
        <v>202110</v>
      </c>
      <c r="C111" s="30">
        <v>5</v>
      </c>
      <c r="D111" s="30">
        <v>13</v>
      </c>
      <c r="E111" s="30">
        <v>30.7331</v>
      </c>
      <c r="F111" s="30">
        <v>27.967680000000001</v>
      </c>
      <c r="G111">
        <v>34.79</v>
      </c>
    </row>
    <row r="112" spans="1:7" x14ac:dyDescent="0.2">
      <c r="A112" s="4">
        <v>110</v>
      </c>
      <c r="B112" s="30">
        <v>202110</v>
      </c>
      <c r="C112" s="30">
        <v>5</v>
      </c>
      <c r="D112" s="30">
        <v>14</v>
      </c>
      <c r="E112" s="30">
        <v>4.05166</v>
      </c>
      <c r="F112" s="30">
        <v>3.6899000000000002</v>
      </c>
      <c r="G112">
        <v>4.59</v>
      </c>
    </row>
    <row r="113" spans="1:7" x14ac:dyDescent="0.2">
      <c r="A113" s="4">
        <v>111</v>
      </c>
      <c r="B113" s="30">
        <v>202110</v>
      </c>
      <c r="C113" s="30">
        <v>5</v>
      </c>
      <c r="D113" s="30">
        <v>15</v>
      </c>
      <c r="E113" s="30">
        <v>0</v>
      </c>
      <c r="F113" s="30">
        <v>0</v>
      </c>
      <c r="G113">
        <v>0</v>
      </c>
    </row>
    <row r="114" spans="1:7" x14ac:dyDescent="0.2">
      <c r="A114" s="4">
        <v>112</v>
      </c>
      <c r="B114" s="30">
        <v>202110</v>
      </c>
      <c r="C114" s="30">
        <v>5</v>
      </c>
      <c r="D114" s="30">
        <v>16</v>
      </c>
      <c r="E114" s="30">
        <v>0</v>
      </c>
      <c r="F114" s="30">
        <v>0</v>
      </c>
      <c r="G114">
        <v>0</v>
      </c>
    </row>
    <row r="115" spans="1:7" x14ac:dyDescent="0.2">
      <c r="A115" s="4">
        <v>113</v>
      </c>
      <c r="B115" s="30">
        <v>202110</v>
      </c>
      <c r="C115" s="30">
        <v>5</v>
      </c>
      <c r="D115" s="30">
        <v>17</v>
      </c>
      <c r="E115" s="30">
        <v>0</v>
      </c>
      <c r="F115" s="30">
        <v>0</v>
      </c>
      <c r="G115">
        <v>0</v>
      </c>
    </row>
    <row r="116" spans="1:7" x14ac:dyDescent="0.2">
      <c r="A116" s="4">
        <v>114</v>
      </c>
      <c r="B116" s="30">
        <v>202110</v>
      </c>
      <c r="C116" s="30">
        <v>5</v>
      </c>
      <c r="D116" s="30">
        <v>18</v>
      </c>
      <c r="E116" s="30">
        <v>0</v>
      </c>
      <c r="F116" s="30">
        <v>0</v>
      </c>
      <c r="G116">
        <v>0</v>
      </c>
    </row>
    <row r="117" spans="1:7" x14ac:dyDescent="0.2">
      <c r="A117" s="4">
        <v>115</v>
      </c>
      <c r="B117" s="30">
        <v>202110</v>
      </c>
      <c r="C117" s="30">
        <v>5</v>
      </c>
      <c r="D117" s="30">
        <v>19</v>
      </c>
      <c r="E117" s="30">
        <v>27.187899999999999</v>
      </c>
      <c r="F117" s="30">
        <v>25.99813</v>
      </c>
      <c r="G117">
        <v>32.340000000000003</v>
      </c>
    </row>
    <row r="118" spans="1:7" x14ac:dyDescent="0.2">
      <c r="A118" s="4">
        <v>116</v>
      </c>
      <c r="B118" s="30">
        <v>202110</v>
      </c>
      <c r="C118" s="30">
        <v>5</v>
      </c>
      <c r="D118" s="30">
        <v>20</v>
      </c>
      <c r="E118" s="30">
        <v>49.873959999999997</v>
      </c>
      <c r="F118" s="30">
        <v>47.687350000000002</v>
      </c>
      <c r="G118">
        <v>59.32</v>
      </c>
    </row>
    <row r="119" spans="1:7" x14ac:dyDescent="0.2">
      <c r="A119" s="4">
        <v>117</v>
      </c>
      <c r="B119" s="30">
        <v>202110</v>
      </c>
      <c r="C119" s="30">
        <v>5</v>
      </c>
      <c r="D119" s="30">
        <v>21</v>
      </c>
      <c r="E119" s="30">
        <v>49.873959999999997</v>
      </c>
      <c r="F119" s="30">
        <v>47.687350000000002</v>
      </c>
      <c r="G119">
        <v>59.32</v>
      </c>
    </row>
    <row r="120" spans="1:7" x14ac:dyDescent="0.2">
      <c r="A120" s="4">
        <v>118</v>
      </c>
      <c r="B120" s="30">
        <v>202110</v>
      </c>
      <c r="C120" s="30">
        <v>5</v>
      </c>
      <c r="D120" s="30">
        <v>22</v>
      </c>
      <c r="E120" s="30">
        <v>49.873959999999997</v>
      </c>
      <c r="F120" s="30">
        <v>47.687350000000002</v>
      </c>
      <c r="G120">
        <v>59.32</v>
      </c>
    </row>
    <row r="121" spans="1:7" x14ac:dyDescent="0.2">
      <c r="A121" s="4">
        <v>119</v>
      </c>
      <c r="B121" s="30">
        <v>202110</v>
      </c>
      <c r="C121" s="30">
        <v>5</v>
      </c>
      <c r="D121" s="30">
        <v>23</v>
      </c>
      <c r="E121" s="30">
        <v>49.873959999999997</v>
      </c>
      <c r="F121" s="30">
        <v>47.687350000000002</v>
      </c>
      <c r="G121">
        <v>59.32</v>
      </c>
    </row>
    <row r="122" spans="1:7" x14ac:dyDescent="0.2">
      <c r="A122" s="4">
        <v>120</v>
      </c>
      <c r="B122" s="30">
        <v>202110</v>
      </c>
      <c r="C122" s="30">
        <v>5</v>
      </c>
      <c r="D122" s="30">
        <v>24</v>
      </c>
      <c r="E122" s="30">
        <v>49.873959999999997</v>
      </c>
      <c r="F122" s="30">
        <v>47.687350000000002</v>
      </c>
      <c r="G122">
        <v>59.32</v>
      </c>
    </row>
    <row r="123" spans="1:7" x14ac:dyDescent="0.2">
      <c r="A123" s="4">
        <v>121</v>
      </c>
      <c r="B123" s="30">
        <v>202110</v>
      </c>
      <c r="C123" s="30">
        <v>6</v>
      </c>
      <c r="D123" s="30">
        <v>1</v>
      </c>
      <c r="E123" s="30">
        <v>140.45857000000001</v>
      </c>
      <c r="F123" s="30">
        <v>44.694659999999999</v>
      </c>
      <c r="G123">
        <v>55.46</v>
      </c>
    </row>
    <row r="124" spans="1:7" x14ac:dyDescent="0.2">
      <c r="A124" s="4">
        <v>122</v>
      </c>
      <c r="B124" s="30">
        <v>202110</v>
      </c>
      <c r="C124" s="30">
        <v>6</v>
      </c>
      <c r="D124" s="30">
        <v>2</v>
      </c>
      <c r="E124" s="30">
        <v>158.35739000000001</v>
      </c>
      <c r="F124" s="30">
        <v>44.694659999999999</v>
      </c>
      <c r="G124">
        <v>55.46</v>
      </c>
    </row>
    <row r="125" spans="1:7" x14ac:dyDescent="0.2">
      <c r="A125" s="4">
        <v>123</v>
      </c>
      <c r="B125" s="30">
        <v>202110</v>
      </c>
      <c r="C125" s="30">
        <v>6</v>
      </c>
      <c r="D125" s="30">
        <v>3</v>
      </c>
      <c r="E125" s="30">
        <v>156.7859</v>
      </c>
      <c r="F125" s="30">
        <v>44.614069999999998</v>
      </c>
      <c r="G125">
        <v>55.36</v>
      </c>
    </row>
    <row r="126" spans="1:7" x14ac:dyDescent="0.2">
      <c r="A126" s="4">
        <v>124</v>
      </c>
      <c r="B126" s="30">
        <v>202110</v>
      </c>
      <c r="C126" s="30">
        <v>6</v>
      </c>
      <c r="D126" s="30">
        <v>4</v>
      </c>
      <c r="E126" s="30">
        <v>156.7859</v>
      </c>
      <c r="F126" s="30">
        <v>44.372300000000003</v>
      </c>
      <c r="G126">
        <v>55.06</v>
      </c>
    </row>
    <row r="127" spans="1:7" x14ac:dyDescent="0.2">
      <c r="A127" s="4">
        <v>125</v>
      </c>
      <c r="B127" s="30">
        <v>202110</v>
      </c>
      <c r="C127" s="30">
        <v>6</v>
      </c>
      <c r="D127" s="30">
        <v>5</v>
      </c>
      <c r="E127" s="30">
        <v>156.7859</v>
      </c>
      <c r="F127" s="30">
        <v>44.372300000000003</v>
      </c>
      <c r="G127">
        <v>55.06</v>
      </c>
    </row>
    <row r="128" spans="1:7" x14ac:dyDescent="0.2">
      <c r="A128" s="4">
        <v>126</v>
      </c>
      <c r="B128" s="30">
        <v>202110</v>
      </c>
      <c r="C128" s="30">
        <v>6</v>
      </c>
      <c r="D128" s="30">
        <v>6</v>
      </c>
      <c r="E128" s="30">
        <v>156.7859</v>
      </c>
      <c r="F128" s="30">
        <v>44.686599999999999</v>
      </c>
      <c r="G128">
        <v>55.45</v>
      </c>
    </row>
    <row r="129" spans="1:7" x14ac:dyDescent="0.2">
      <c r="A129" s="4">
        <v>127</v>
      </c>
      <c r="B129" s="30">
        <v>202110</v>
      </c>
      <c r="C129" s="30">
        <v>6</v>
      </c>
      <c r="D129" s="30">
        <v>7</v>
      </c>
      <c r="E129" s="30">
        <v>162.88649000000001</v>
      </c>
      <c r="F129" s="30">
        <v>44.694659999999999</v>
      </c>
      <c r="G129">
        <v>55.46</v>
      </c>
    </row>
    <row r="130" spans="1:7" x14ac:dyDescent="0.2">
      <c r="A130" s="4">
        <v>128</v>
      </c>
      <c r="B130" s="30">
        <v>202110</v>
      </c>
      <c r="C130" s="30">
        <v>6</v>
      </c>
      <c r="D130" s="30">
        <v>8</v>
      </c>
      <c r="E130" s="30">
        <v>168.60024999999999</v>
      </c>
      <c r="F130" s="30">
        <v>44.694659999999999</v>
      </c>
      <c r="G130">
        <v>55.46</v>
      </c>
    </row>
    <row r="131" spans="1:7" x14ac:dyDescent="0.2">
      <c r="A131" s="4">
        <v>129</v>
      </c>
      <c r="B131" s="30">
        <v>202110</v>
      </c>
      <c r="C131" s="30">
        <v>6</v>
      </c>
      <c r="D131" s="30">
        <v>9</v>
      </c>
      <c r="E131" s="30">
        <v>110.82599</v>
      </c>
      <c r="F131" s="30">
        <v>46.282260000000001</v>
      </c>
      <c r="G131">
        <v>57.43</v>
      </c>
    </row>
    <row r="132" spans="1:7" x14ac:dyDescent="0.2">
      <c r="A132" s="4">
        <v>130</v>
      </c>
      <c r="B132" s="30">
        <v>202110</v>
      </c>
      <c r="C132" s="30">
        <v>6</v>
      </c>
      <c r="D132" s="30">
        <v>10</v>
      </c>
      <c r="E132" s="30">
        <v>51.238489999999999</v>
      </c>
      <c r="F132" s="30">
        <v>46.475679999999997</v>
      </c>
      <c r="G132">
        <v>57.67</v>
      </c>
    </row>
    <row r="133" spans="1:7" x14ac:dyDescent="0.2">
      <c r="A133" s="4">
        <v>131</v>
      </c>
      <c r="B133" s="30">
        <v>202110</v>
      </c>
      <c r="C133" s="30">
        <v>6</v>
      </c>
      <c r="D133" s="30">
        <v>11</v>
      </c>
      <c r="E133" s="30">
        <v>144.28655000000001</v>
      </c>
      <c r="F133" s="30">
        <v>43.187649999999998</v>
      </c>
      <c r="G133">
        <v>53.59</v>
      </c>
    </row>
    <row r="134" spans="1:7" x14ac:dyDescent="0.2">
      <c r="A134" s="4">
        <v>132</v>
      </c>
      <c r="B134" s="30">
        <v>202110</v>
      </c>
      <c r="C134" s="30">
        <v>6</v>
      </c>
      <c r="D134" s="30">
        <v>12</v>
      </c>
      <c r="E134" s="30">
        <v>168.45518999999999</v>
      </c>
      <c r="F134" s="30">
        <v>42.405929999999998</v>
      </c>
      <c r="G134">
        <v>52.62</v>
      </c>
    </row>
    <row r="135" spans="1:7" x14ac:dyDescent="0.2">
      <c r="A135" s="4">
        <v>133</v>
      </c>
      <c r="B135" s="30">
        <v>202110</v>
      </c>
      <c r="C135" s="30">
        <v>6</v>
      </c>
      <c r="D135" s="30">
        <v>13</v>
      </c>
      <c r="E135" s="30">
        <v>168.45518999999999</v>
      </c>
      <c r="F135" s="30">
        <v>40.641030000000001</v>
      </c>
      <c r="G135">
        <v>50.43</v>
      </c>
    </row>
    <row r="136" spans="1:7" x14ac:dyDescent="0.2">
      <c r="A136" s="4">
        <v>134</v>
      </c>
      <c r="B136" s="30">
        <v>202110</v>
      </c>
      <c r="C136" s="30">
        <v>6</v>
      </c>
      <c r="D136" s="30">
        <v>14</v>
      </c>
      <c r="E136" s="30">
        <v>168.45518999999999</v>
      </c>
      <c r="F136" s="30">
        <v>39.956029999999998</v>
      </c>
      <c r="G136">
        <v>49.58</v>
      </c>
    </row>
    <row r="137" spans="1:7" x14ac:dyDescent="0.2">
      <c r="A137" s="4">
        <v>135</v>
      </c>
      <c r="B137" s="30">
        <v>202110</v>
      </c>
      <c r="C137" s="30">
        <v>6</v>
      </c>
      <c r="D137" s="30">
        <v>15</v>
      </c>
      <c r="E137" s="30">
        <v>162.41101</v>
      </c>
      <c r="F137" s="30">
        <v>40.939210000000003</v>
      </c>
      <c r="G137">
        <v>50.8</v>
      </c>
    </row>
    <row r="138" spans="1:7" x14ac:dyDescent="0.2">
      <c r="A138" s="4">
        <v>136</v>
      </c>
      <c r="B138" s="30">
        <v>202110</v>
      </c>
      <c r="C138" s="30">
        <v>6</v>
      </c>
      <c r="D138" s="30">
        <v>16</v>
      </c>
      <c r="E138" s="30">
        <v>168.45518999999999</v>
      </c>
      <c r="F138" s="30">
        <v>43.187649999999998</v>
      </c>
      <c r="G138">
        <v>53.59</v>
      </c>
    </row>
    <row r="139" spans="1:7" x14ac:dyDescent="0.2">
      <c r="A139" s="4">
        <v>137</v>
      </c>
      <c r="B139" s="30">
        <v>202110</v>
      </c>
      <c r="C139" s="30">
        <v>6</v>
      </c>
      <c r="D139" s="30">
        <v>17</v>
      </c>
      <c r="E139" s="30">
        <v>168.45518999999999</v>
      </c>
      <c r="F139" s="30">
        <v>42.067459999999997</v>
      </c>
      <c r="G139">
        <v>52.2</v>
      </c>
    </row>
    <row r="140" spans="1:7" x14ac:dyDescent="0.2">
      <c r="A140" s="4">
        <v>138</v>
      </c>
      <c r="B140" s="30">
        <v>202110</v>
      </c>
      <c r="C140" s="30">
        <v>6</v>
      </c>
      <c r="D140" s="30">
        <v>18</v>
      </c>
      <c r="E140" s="30">
        <v>168.45518999999999</v>
      </c>
      <c r="F140" s="30">
        <v>44.702719999999999</v>
      </c>
      <c r="G140">
        <v>55.47</v>
      </c>
    </row>
    <row r="141" spans="1:7" x14ac:dyDescent="0.2">
      <c r="A141" s="4">
        <v>139</v>
      </c>
      <c r="B141" s="30">
        <v>202110</v>
      </c>
      <c r="C141" s="30">
        <v>6</v>
      </c>
      <c r="D141" s="30">
        <v>19</v>
      </c>
      <c r="E141" s="30">
        <v>168.65665999999999</v>
      </c>
      <c r="F141" s="30">
        <v>45.766489999999997</v>
      </c>
      <c r="G141">
        <v>56.79</v>
      </c>
    </row>
    <row r="142" spans="1:7" x14ac:dyDescent="0.2">
      <c r="A142" s="4">
        <v>140</v>
      </c>
      <c r="B142" s="30">
        <v>202110</v>
      </c>
      <c r="C142" s="30">
        <v>6</v>
      </c>
      <c r="D142" s="30">
        <v>20</v>
      </c>
      <c r="E142" s="30">
        <v>168.65665999999999</v>
      </c>
      <c r="F142" s="30">
        <v>46.98339</v>
      </c>
      <c r="G142">
        <v>58.3</v>
      </c>
    </row>
    <row r="143" spans="1:7" x14ac:dyDescent="0.2">
      <c r="A143" s="4">
        <v>141</v>
      </c>
      <c r="B143" s="30">
        <v>202110</v>
      </c>
      <c r="C143" s="30">
        <v>6</v>
      </c>
      <c r="D143" s="30">
        <v>21</v>
      </c>
      <c r="E143" s="30">
        <v>168.65665999999999</v>
      </c>
      <c r="F143" s="30">
        <v>48.683810000000001</v>
      </c>
      <c r="G143">
        <v>60.41</v>
      </c>
    </row>
    <row r="144" spans="1:7" x14ac:dyDescent="0.2">
      <c r="A144" s="4">
        <v>142</v>
      </c>
      <c r="B144" s="30">
        <v>202110</v>
      </c>
      <c r="C144" s="30">
        <v>6</v>
      </c>
      <c r="D144" s="30">
        <v>22</v>
      </c>
      <c r="E144" s="30">
        <v>168.65665999999999</v>
      </c>
      <c r="F144" s="30">
        <v>48.683810000000001</v>
      </c>
      <c r="G144">
        <v>60.41</v>
      </c>
    </row>
    <row r="145" spans="1:7" x14ac:dyDescent="0.2">
      <c r="A145" s="4">
        <v>143</v>
      </c>
      <c r="B145" s="30">
        <v>202110</v>
      </c>
      <c r="C145" s="30">
        <v>6</v>
      </c>
      <c r="D145" s="30">
        <v>23</v>
      </c>
      <c r="E145" s="30">
        <v>168.65665999999999</v>
      </c>
      <c r="F145" s="30">
        <v>61.529699999999998</v>
      </c>
      <c r="G145">
        <v>76.349999999999994</v>
      </c>
    </row>
    <row r="146" spans="1:7" x14ac:dyDescent="0.2">
      <c r="A146" s="4">
        <v>144</v>
      </c>
      <c r="B146" s="30">
        <v>202110</v>
      </c>
      <c r="C146" s="30">
        <v>6</v>
      </c>
      <c r="D146" s="30">
        <v>24</v>
      </c>
      <c r="E146" s="30">
        <v>168.65665999999999</v>
      </c>
      <c r="F146" s="30">
        <v>55.251820000000002</v>
      </c>
      <c r="G146">
        <v>68.56</v>
      </c>
    </row>
    <row r="147" spans="1:7" x14ac:dyDescent="0.2">
      <c r="A147" s="4">
        <v>145</v>
      </c>
      <c r="B147" s="30">
        <v>202110</v>
      </c>
      <c r="C147" s="30">
        <v>7</v>
      </c>
      <c r="D147" s="30">
        <v>1</v>
      </c>
      <c r="E147" s="30">
        <v>169.59190000000001</v>
      </c>
      <c r="F147" s="30">
        <v>48.929630000000003</v>
      </c>
      <c r="G147">
        <v>60.36</v>
      </c>
    </row>
    <row r="148" spans="1:7" x14ac:dyDescent="0.2">
      <c r="A148" s="4">
        <v>146</v>
      </c>
      <c r="B148" s="30">
        <v>202110</v>
      </c>
      <c r="C148" s="30">
        <v>7</v>
      </c>
      <c r="D148" s="30">
        <v>2</v>
      </c>
      <c r="E148" s="30">
        <v>169.59190000000001</v>
      </c>
      <c r="F148" s="30">
        <v>48.735080000000004</v>
      </c>
      <c r="G148">
        <v>60.12</v>
      </c>
    </row>
    <row r="149" spans="1:7" x14ac:dyDescent="0.2">
      <c r="A149" s="4">
        <v>147</v>
      </c>
      <c r="B149" s="30">
        <v>202110</v>
      </c>
      <c r="C149" s="30">
        <v>7</v>
      </c>
      <c r="D149" s="30">
        <v>3</v>
      </c>
      <c r="E149" s="30">
        <v>152.7389</v>
      </c>
      <c r="F149" s="30">
        <v>46.951689999999999</v>
      </c>
      <c r="G149">
        <v>57.92</v>
      </c>
    </row>
    <row r="150" spans="1:7" x14ac:dyDescent="0.2">
      <c r="A150" s="4">
        <v>148</v>
      </c>
      <c r="B150" s="30">
        <v>202110</v>
      </c>
      <c r="C150" s="30">
        <v>7</v>
      </c>
      <c r="D150" s="30">
        <v>4</v>
      </c>
      <c r="E150" s="30">
        <v>139.54185000000001</v>
      </c>
      <c r="F150" s="30">
        <v>46.951689999999999</v>
      </c>
      <c r="G150">
        <v>57.92</v>
      </c>
    </row>
    <row r="151" spans="1:7" x14ac:dyDescent="0.2">
      <c r="A151" s="4">
        <v>149</v>
      </c>
      <c r="B151" s="30">
        <v>202110</v>
      </c>
      <c r="C151" s="30">
        <v>7</v>
      </c>
      <c r="D151" s="30">
        <v>5</v>
      </c>
      <c r="E151" s="30">
        <v>139.54185000000001</v>
      </c>
      <c r="F151" s="30">
        <v>46.951689999999999</v>
      </c>
      <c r="G151">
        <v>57.92</v>
      </c>
    </row>
    <row r="152" spans="1:7" x14ac:dyDescent="0.2">
      <c r="A152" s="4">
        <v>150</v>
      </c>
      <c r="B152" s="30">
        <v>202110</v>
      </c>
      <c r="C152" s="30">
        <v>7</v>
      </c>
      <c r="D152" s="30">
        <v>6</v>
      </c>
      <c r="E152" s="30">
        <v>152.13093000000001</v>
      </c>
      <c r="F152" s="30">
        <v>46.951689999999999</v>
      </c>
      <c r="G152">
        <v>57.92</v>
      </c>
    </row>
    <row r="153" spans="1:7" x14ac:dyDescent="0.2">
      <c r="A153" s="4">
        <v>151</v>
      </c>
      <c r="B153" s="30">
        <v>202110</v>
      </c>
      <c r="C153" s="30">
        <v>7</v>
      </c>
      <c r="D153" s="30">
        <v>7</v>
      </c>
      <c r="E153" s="30">
        <v>157.10820000000001</v>
      </c>
      <c r="F153" s="30">
        <v>47.640729999999998</v>
      </c>
      <c r="G153">
        <v>58.77</v>
      </c>
    </row>
    <row r="154" spans="1:7" x14ac:dyDescent="0.2">
      <c r="A154" s="4">
        <v>152</v>
      </c>
      <c r="B154" s="30">
        <v>202110</v>
      </c>
      <c r="C154" s="30">
        <v>7</v>
      </c>
      <c r="D154" s="30">
        <v>8</v>
      </c>
      <c r="E154" s="30">
        <v>157.10820000000001</v>
      </c>
      <c r="F154" s="30">
        <v>48.929630000000003</v>
      </c>
      <c r="G154">
        <v>60.36</v>
      </c>
    </row>
    <row r="155" spans="1:7" x14ac:dyDescent="0.2">
      <c r="A155" s="4">
        <v>153</v>
      </c>
      <c r="B155" s="30">
        <v>202110</v>
      </c>
      <c r="C155" s="30">
        <v>7</v>
      </c>
      <c r="D155" s="30">
        <v>9</v>
      </c>
      <c r="E155" s="30">
        <v>170.66193000000001</v>
      </c>
      <c r="F155" s="30">
        <v>49.189030000000002</v>
      </c>
      <c r="G155">
        <v>60.68</v>
      </c>
    </row>
    <row r="156" spans="1:7" x14ac:dyDescent="0.2">
      <c r="A156" s="4">
        <v>154</v>
      </c>
      <c r="B156" s="30">
        <v>202110</v>
      </c>
      <c r="C156" s="30">
        <v>7</v>
      </c>
      <c r="D156" s="30">
        <v>10</v>
      </c>
      <c r="E156" s="30">
        <v>170.66193000000001</v>
      </c>
      <c r="F156" s="30">
        <v>44.300930000000001</v>
      </c>
      <c r="G156">
        <v>54.65</v>
      </c>
    </row>
    <row r="157" spans="1:7" x14ac:dyDescent="0.2">
      <c r="A157" s="4">
        <v>155</v>
      </c>
      <c r="B157" s="30">
        <v>202110</v>
      </c>
      <c r="C157" s="30">
        <v>7</v>
      </c>
      <c r="D157" s="30">
        <v>11</v>
      </c>
      <c r="E157" s="30">
        <v>170.66193000000001</v>
      </c>
      <c r="F157" s="30">
        <v>35.440739999999998</v>
      </c>
      <c r="G157">
        <v>43.72</v>
      </c>
    </row>
    <row r="158" spans="1:7" x14ac:dyDescent="0.2">
      <c r="A158" s="4">
        <v>156</v>
      </c>
      <c r="B158" s="30">
        <v>202110</v>
      </c>
      <c r="C158" s="30">
        <v>7</v>
      </c>
      <c r="D158" s="30">
        <v>12</v>
      </c>
      <c r="E158" s="30">
        <v>170.66193000000001</v>
      </c>
      <c r="F158" s="30">
        <v>31.428129999999999</v>
      </c>
      <c r="G158">
        <v>38.770000000000003</v>
      </c>
    </row>
    <row r="159" spans="1:7" x14ac:dyDescent="0.2">
      <c r="A159" s="4">
        <v>157</v>
      </c>
      <c r="B159" s="30">
        <v>202110</v>
      </c>
      <c r="C159" s="30">
        <v>7</v>
      </c>
      <c r="D159" s="30">
        <v>13</v>
      </c>
      <c r="E159" s="30">
        <v>121.50533</v>
      </c>
      <c r="F159" s="30">
        <v>29.709589999999999</v>
      </c>
      <c r="G159">
        <v>36.65</v>
      </c>
    </row>
    <row r="160" spans="1:7" x14ac:dyDescent="0.2">
      <c r="A160" s="4">
        <v>158</v>
      </c>
      <c r="B160" s="30">
        <v>202110</v>
      </c>
      <c r="C160" s="30">
        <v>7</v>
      </c>
      <c r="D160" s="30">
        <v>14</v>
      </c>
      <c r="E160" s="30">
        <v>36.040610000000001</v>
      </c>
      <c r="F160" s="30">
        <v>30.941749999999999</v>
      </c>
      <c r="G160">
        <v>38.17</v>
      </c>
    </row>
    <row r="161" spans="1:7" x14ac:dyDescent="0.2">
      <c r="A161" s="4">
        <v>159</v>
      </c>
      <c r="B161" s="30">
        <v>202110</v>
      </c>
      <c r="C161" s="30">
        <v>7</v>
      </c>
      <c r="D161" s="30">
        <v>15</v>
      </c>
      <c r="E161" s="30">
        <v>56.055059999999997</v>
      </c>
      <c r="F161" s="30">
        <v>28.48554</v>
      </c>
      <c r="G161">
        <v>35.14</v>
      </c>
    </row>
    <row r="162" spans="1:7" x14ac:dyDescent="0.2">
      <c r="A162" s="4">
        <v>160</v>
      </c>
      <c r="B162" s="30">
        <v>202110</v>
      </c>
      <c r="C162" s="30">
        <v>7</v>
      </c>
      <c r="D162" s="30">
        <v>16</v>
      </c>
      <c r="E162" s="30">
        <v>170.66193000000001</v>
      </c>
      <c r="F162" s="30">
        <v>35.627189999999999</v>
      </c>
      <c r="G162">
        <v>43.95</v>
      </c>
    </row>
    <row r="163" spans="1:7" x14ac:dyDescent="0.2">
      <c r="A163" s="4">
        <v>161</v>
      </c>
      <c r="B163" s="30">
        <v>202110</v>
      </c>
      <c r="C163" s="30">
        <v>7</v>
      </c>
      <c r="D163" s="30">
        <v>17</v>
      </c>
      <c r="E163" s="30">
        <v>170.66193000000001</v>
      </c>
      <c r="F163" s="30">
        <v>41.001669999999997</v>
      </c>
      <c r="G163">
        <v>50.58</v>
      </c>
    </row>
    <row r="164" spans="1:7" x14ac:dyDescent="0.2">
      <c r="A164" s="4">
        <v>162</v>
      </c>
      <c r="B164" s="30">
        <v>202110</v>
      </c>
      <c r="C164" s="30">
        <v>7</v>
      </c>
      <c r="D164" s="30">
        <v>18</v>
      </c>
      <c r="E164" s="30">
        <v>158.45384999999999</v>
      </c>
      <c r="F164" s="30">
        <v>41.682589999999998</v>
      </c>
      <c r="G164">
        <v>51.42</v>
      </c>
    </row>
    <row r="165" spans="1:7" x14ac:dyDescent="0.2">
      <c r="A165" s="4">
        <v>163</v>
      </c>
      <c r="B165" s="30">
        <v>202110</v>
      </c>
      <c r="C165" s="30">
        <v>7</v>
      </c>
      <c r="D165" s="30">
        <v>19</v>
      </c>
      <c r="E165" s="30">
        <v>170.96996999999999</v>
      </c>
      <c r="F165" s="30">
        <v>49.156599999999997</v>
      </c>
      <c r="G165">
        <v>60.64</v>
      </c>
    </row>
    <row r="166" spans="1:7" x14ac:dyDescent="0.2">
      <c r="A166" s="4">
        <v>164</v>
      </c>
      <c r="B166" s="30">
        <v>202110</v>
      </c>
      <c r="C166" s="30">
        <v>7</v>
      </c>
      <c r="D166" s="30">
        <v>20</v>
      </c>
      <c r="E166" s="30">
        <v>170.96996999999999</v>
      </c>
      <c r="F166" s="30">
        <v>53.371879999999997</v>
      </c>
      <c r="G166">
        <v>65.84</v>
      </c>
    </row>
    <row r="167" spans="1:7" x14ac:dyDescent="0.2">
      <c r="A167" s="4">
        <v>165</v>
      </c>
      <c r="B167" s="30">
        <v>202110</v>
      </c>
      <c r="C167" s="30">
        <v>7</v>
      </c>
      <c r="D167" s="30">
        <v>21</v>
      </c>
      <c r="E167" s="30">
        <v>170.30526</v>
      </c>
      <c r="F167" s="30">
        <v>63.942489999999999</v>
      </c>
      <c r="G167">
        <v>78.88</v>
      </c>
    </row>
    <row r="168" spans="1:7" x14ac:dyDescent="0.2">
      <c r="A168" s="4">
        <v>166</v>
      </c>
      <c r="B168" s="30">
        <v>202110</v>
      </c>
      <c r="C168" s="30">
        <v>7</v>
      </c>
      <c r="D168" s="30">
        <v>22</v>
      </c>
      <c r="E168" s="30">
        <v>161.01544000000001</v>
      </c>
      <c r="F168" s="30">
        <v>63.942489999999999</v>
      </c>
      <c r="G168">
        <v>78.88</v>
      </c>
    </row>
    <row r="169" spans="1:7" x14ac:dyDescent="0.2">
      <c r="A169" s="4">
        <v>167</v>
      </c>
      <c r="B169" s="30">
        <v>202110</v>
      </c>
      <c r="C169" s="30">
        <v>7</v>
      </c>
      <c r="D169" s="30">
        <v>23</v>
      </c>
      <c r="E169" s="30">
        <v>161.01544000000001</v>
      </c>
      <c r="F169" s="30">
        <v>60.537849999999999</v>
      </c>
      <c r="G169">
        <v>74.680000000000007</v>
      </c>
    </row>
    <row r="170" spans="1:7" x14ac:dyDescent="0.2">
      <c r="A170" s="4">
        <v>168</v>
      </c>
      <c r="B170" s="30">
        <v>202110</v>
      </c>
      <c r="C170" s="30">
        <v>7</v>
      </c>
      <c r="D170" s="30">
        <v>24</v>
      </c>
      <c r="E170" s="30">
        <v>161.17756</v>
      </c>
      <c r="F170" s="30">
        <v>49.334940000000003</v>
      </c>
      <c r="G170">
        <v>60.86</v>
      </c>
    </row>
    <row r="171" spans="1:7" x14ac:dyDescent="0.2">
      <c r="A171" s="4">
        <v>169</v>
      </c>
      <c r="B171" s="30">
        <v>202110</v>
      </c>
      <c r="C171" s="30">
        <v>8</v>
      </c>
      <c r="D171" s="30">
        <v>1</v>
      </c>
      <c r="E171" s="30">
        <v>171.50859</v>
      </c>
      <c r="F171" s="30">
        <v>48.021749999999997</v>
      </c>
      <c r="G171">
        <v>58.83</v>
      </c>
    </row>
    <row r="172" spans="1:7" x14ac:dyDescent="0.2">
      <c r="A172" s="4">
        <v>170</v>
      </c>
      <c r="B172" s="30">
        <v>202110</v>
      </c>
      <c r="C172" s="30">
        <v>8</v>
      </c>
      <c r="D172" s="30">
        <v>2</v>
      </c>
      <c r="E172" s="30">
        <v>171.50859</v>
      </c>
      <c r="F172" s="30">
        <v>48.021749999999997</v>
      </c>
      <c r="G172">
        <v>58.83</v>
      </c>
    </row>
    <row r="173" spans="1:7" x14ac:dyDescent="0.2">
      <c r="A173" s="4">
        <v>171</v>
      </c>
      <c r="B173" s="30">
        <v>202110</v>
      </c>
      <c r="C173" s="30">
        <v>8</v>
      </c>
      <c r="D173" s="30">
        <v>3</v>
      </c>
      <c r="E173" s="30">
        <v>171.50859</v>
      </c>
      <c r="F173" s="30">
        <v>48.021749999999997</v>
      </c>
      <c r="G173">
        <v>58.83</v>
      </c>
    </row>
    <row r="174" spans="1:7" x14ac:dyDescent="0.2">
      <c r="A174" s="4">
        <v>172</v>
      </c>
      <c r="B174" s="30">
        <v>202110</v>
      </c>
      <c r="C174" s="30">
        <v>8</v>
      </c>
      <c r="D174" s="30">
        <v>4</v>
      </c>
      <c r="E174" s="30">
        <v>171.50859</v>
      </c>
      <c r="F174" s="30">
        <v>48.021749999999997</v>
      </c>
      <c r="G174">
        <v>58.83</v>
      </c>
    </row>
    <row r="175" spans="1:7" x14ac:dyDescent="0.2">
      <c r="A175" s="4">
        <v>173</v>
      </c>
      <c r="B175" s="30">
        <v>202110</v>
      </c>
      <c r="C175" s="30">
        <v>8</v>
      </c>
      <c r="D175" s="30">
        <v>5</v>
      </c>
      <c r="E175" s="30">
        <v>171.50859</v>
      </c>
      <c r="F175" s="30">
        <v>48.021749999999997</v>
      </c>
      <c r="G175">
        <v>58.83</v>
      </c>
    </row>
    <row r="176" spans="1:7" x14ac:dyDescent="0.2">
      <c r="A176" s="4">
        <v>174</v>
      </c>
      <c r="B176" s="30">
        <v>202110</v>
      </c>
      <c r="C176" s="30">
        <v>8</v>
      </c>
      <c r="D176" s="30">
        <v>6</v>
      </c>
      <c r="E176" s="30">
        <v>171.50859</v>
      </c>
      <c r="F176" s="30">
        <v>48.021749999999997</v>
      </c>
      <c r="G176">
        <v>58.83</v>
      </c>
    </row>
    <row r="177" spans="1:7" x14ac:dyDescent="0.2">
      <c r="A177" s="4">
        <v>175</v>
      </c>
      <c r="B177" s="30">
        <v>202110</v>
      </c>
      <c r="C177" s="30">
        <v>8</v>
      </c>
      <c r="D177" s="30">
        <v>7</v>
      </c>
      <c r="E177" s="30">
        <v>171.50859</v>
      </c>
      <c r="F177" s="30">
        <v>48.021749999999997</v>
      </c>
      <c r="G177">
        <v>58.83</v>
      </c>
    </row>
    <row r="178" spans="1:7" x14ac:dyDescent="0.2">
      <c r="A178" s="4">
        <v>176</v>
      </c>
      <c r="B178" s="30">
        <v>202110</v>
      </c>
      <c r="C178" s="30">
        <v>8</v>
      </c>
      <c r="D178" s="30">
        <v>8</v>
      </c>
      <c r="E178" s="30">
        <v>171.50859</v>
      </c>
      <c r="F178" s="30">
        <v>48.021749999999997</v>
      </c>
      <c r="G178">
        <v>58.83</v>
      </c>
    </row>
    <row r="179" spans="1:7" x14ac:dyDescent="0.2">
      <c r="A179" s="4">
        <v>177</v>
      </c>
      <c r="B179" s="30">
        <v>202110</v>
      </c>
      <c r="C179" s="30">
        <v>8</v>
      </c>
      <c r="D179" s="30">
        <v>9</v>
      </c>
      <c r="E179" s="30">
        <v>172.35751999999999</v>
      </c>
      <c r="F179" s="30">
        <v>47.727890000000002</v>
      </c>
      <c r="G179">
        <v>58.47</v>
      </c>
    </row>
    <row r="180" spans="1:7" x14ac:dyDescent="0.2">
      <c r="A180" s="4">
        <v>178</v>
      </c>
      <c r="B180" s="30">
        <v>202110</v>
      </c>
      <c r="C180" s="30">
        <v>8</v>
      </c>
      <c r="D180" s="30">
        <v>10</v>
      </c>
      <c r="E180" s="30">
        <v>174.34108000000001</v>
      </c>
      <c r="F180" s="30">
        <v>44.658679999999997</v>
      </c>
      <c r="G180">
        <v>54.71</v>
      </c>
    </row>
    <row r="181" spans="1:7" x14ac:dyDescent="0.2">
      <c r="A181" s="4">
        <v>179</v>
      </c>
      <c r="B181" s="30">
        <v>202110</v>
      </c>
      <c r="C181" s="30">
        <v>8</v>
      </c>
      <c r="D181" s="30">
        <v>11</v>
      </c>
      <c r="E181" s="30">
        <v>174.65942999999999</v>
      </c>
      <c r="F181" s="30">
        <v>43.687309999999997</v>
      </c>
      <c r="G181">
        <v>53.52</v>
      </c>
    </row>
    <row r="182" spans="1:7" x14ac:dyDescent="0.2">
      <c r="A182" s="4">
        <v>180</v>
      </c>
      <c r="B182" s="30">
        <v>202110</v>
      </c>
      <c r="C182" s="30">
        <v>8</v>
      </c>
      <c r="D182" s="30">
        <v>12</v>
      </c>
      <c r="E182" s="30">
        <v>174.82268999999999</v>
      </c>
      <c r="F182" s="30">
        <v>31.671659999999999</v>
      </c>
      <c r="G182">
        <v>38.799999999999997</v>
      </c>
    </row>
    <row r="183" spans="1:7" x14ac:dyDescent="0.2">
      <c r="A183" s="4">
        <v>181</v>
      </c>
      <c r="B183" s="30">
        <v>202110</v>
      </c>
      <c r="C183" s="30">
        <v>8</v>
      </c>
      <c r="D183" s="30">
        <v>13</v>
      </c>
      <c r="E183" s="30">
        <v>174.82268999999999</v>
      </c>
      <c r="F183" s="30">
        <v>31.671659999999999</v>
      </c>
      <c r="G183">
        <v>38.799999999999997</v>
      </c>
    </row>
    <row r="184" spans="1:7" x14ac:dyDescent="0.2">
      <c r="A184" s="4">
        <v>182</v>
      </c>
      <c r="B184" s="30">
        <v>202110</v>
      </c>
      <c r="C184" s="30">
        <v>8</v>
      </c>
      <c r="D184" s="30">
        <v>14</v>
      </c>
      <c r="E184" s="30">
        <v>174.82268999999999</v>
      </c>
      <c r="F184" s="30">
        <v>42.756749999999997</v>
      </c>
      <c r="G184">
        <v>52.38</v>
      </c>
    </row>
    <row r="185" spans="1:7" x14ac:dyDescent="0.2">
      <c r="A185" s="4">
        <v>183</v>
      </c>
      <c r="B185" s="30">
        <v>202110</v>
      </c>
      <c r="C185" s="30">
        <v>8</v>
      </c>
      <c r="D185" s="30">
        <v>15</v>
      </c>
      <c r="E185" s="30">
        <v>174.82268999999999</v>
      </c>
      <c r="F185" s="30">
        <v>43.368960000000001</v>
      </c>
      <c r="G185">
        <v>53.13</v>
      </c>
    </row>
    <row r="186" spans="1:7" x14ac:dyDescent="0.2">
      <c r="A186" s="4">
        <v>184</v>
      </c>
      <c r="B186" s="30">
        <v>202110</v>
      </c>
      <c r="C186" s="30">
        <v>8</v>
      </c>
      <c r="D186" s="30">
        <v>16</v>
      </c>
      <c r="E186" s="30">
        <v>174.34108000000001</v>
      </c>
      <c r="F186" s="30">
        <v>40.193629999999999</v>
      </c>
      <c r="G186">
        <v>49.24</v>
      </c>
    </row>
    <row r="187" spans="1:7" x14ac:dyDescent="0.2">
      <c r="A187" s="4">
        <v>185</v>
      </c>
      <c r="B187" s="30">
        <v>202110</v>
      </c>
      <c r="C187" s="30">
        <v>8</v>
      </c>
      <c r="D187" s="30">
        <v>17</v>
      </c>
      <c r="E187" s="30">
        <v>174.34108000000001</v>
      </c>
      <c r="F187" s="30">
        <v>33.426670000000001</v>
      </c>
      <c r="G187">
        <v>40.950000000000003</v>
      </c>
    </row>
    <row r="188" spans="1:7" x14ac:dyDescent="0.2">
      <c r="A188" s="4">
        <v>186</v>
      </c>
      <c r="B188" s="30">
        <v>202110</v>
      </c>
      <c r="C188" s="30">
        <v>8</v>
      </c>
      <c r="D188" s="30">
        <v>18</v>
      </c>
      <c r="E188" s="30">
        <v>174.34108000000001</v>
      </c>
      <c r="F188" s="30">
        <v>37.93253</v>
      </c>
      <c r="G188">
        <v>46.47</v>
      </c>
    </row>
    <row r="189" spans="1:7" x14ac:dyDescent="0.2">
      <c r="A189" s="4">
        <v>187</v>
      </c>
      <c r="B189" s="30">
        <v>202110</v>
      </c>
      <c r="C189" s="30">
        <v>8</v>
      </c>
      <c r="D189" s="30">
        <v>19</v>
      </c>
      <c r="E189" s="30">
        <v>174.09620000000001</v>
      </c>
      <c r="F189" s="30">
        <v>45.10763</v>
      </c>
      <c r="G189">
        <v>55.26</v>
      </c>
    </row>
    <row r="190" spans="1:7" x14ac:dyDescent="0.2">
      <c r="A190" s="4">
        <v>188</v>
      </c>
      <c r="B190" s="30">
        <v>202110</v>
      </c>
      <c r="C190" s="30">
        <v>8</v>
      </c>
      <c r="D190" s="30">
        <v>20</v>
      </c>
      <c r="E190" s="30">
        <v>174.09620000000001</v>
      </c>
      <c r="F190" s="30">
        <v>53.915289999999999</v>
      </c>
      <c r="G190">
        <v>66.05</v>
      </c>
    </row>
    <row r="191" spans="1:7" x14ac:dyDescent="0.2">
      <c r="A191" s="4">
        <v>189</v>
      </c>
      <c r="B191" s="30">
        <v>202110</v>
      </c>
      <c r="C191" s="30">
        <v>8</v>
      </c>
      <c r="D191" s="30">
        <v>21</v>
      </c>
      <c r="E191" s="30">
        <v>173.56562</v>
      </c>
      <c r="F191" s="30">
        <v>66.975769999999997</v>
      </c>
      <c r="G191">
        <v>82.05</v>
      </c>
    </row>
    <row r="192" spans="1:7" x14ac:dyDescent="0.2">
      <c r="A192" s="4">
        <v>190</v>
      </c>
      <c r="B192" s="30">
        <v>202110</v>
      </c>
      <c r="C192" s="30">
        <v>8</v>
      </c>
      <c r="D192" s="30">
        <v>22</v>
      </c>
      <c r="E192" s="30">
        <v>148.97110000000001</v>
      </c>
      <c r="F192" s="30">
        <v>65.073840000000004</v>
      </c>
      <c r="G192">
        <v>79.72</v>
      </c>
    </row>
    <row r="193" spans="1:7" x14ac:dyDescent="0.2">
      <c r="A193" s="4">
        <v>191</v>
      </c>
      <c r="B193" s="30">
        <v>202110</v>
      </c>
      <c r="C193" s="30">
        <v>8</v>
      </c>
      <c r="D193" s="30">
        <v>23</v>
      </c>
      <c r="E193" s="30">
        <v>148.97110000000001</v>
      </c>
      <c r="F193" s="30">
        <v>50.658340000000003</v>
      </c>
      <c r="G193">
        <v>62.06</v>
      </c>
    </row>
    <row r="194" spans="1:7" x14ac:dyDescent="0.2">
      <c r="A194" s="4">
        <v>192</v>
      </c>
      <c r="B194" s="30">
        <v>202110</v>
      </c>
      <c r="C194" s="30">
        <v>8</v>
      </c>
      <c r="D194" s="30">
        <v>24</v>
      </c>
      <c r="E194" s="30">
        <v>148.97110000000001</v>
      </c>
      <c r="F194" s="30">
        <v>48.348260000000003</v>
      </c>
      <c r="G194">
        <v>59.23</v>
      </c>
    </row>
    <row r="195" spans="1:7" x14ac:dyDescent="0.2">
      <c r="A195" s="4">
        <v>193</v>
      </c>
      <c r="B195" s="30">
        <v>202110</v>
      </c>
      <c r="C195" s="30">
        <v>9</v>
      </c>
      <c r="D195" s="30">
        <v>1</v>
      </c>
      <c r="E195" s="30">
        <v>175.32696999999999</v>
      </c>
      <c r="F195" s="30">
        <v>48.581249999999997</v>
      </c>
      <c r="G195">
        <v>59.71</v>
      </c>
    </row>
    <row r="196" spans="1:7" x14ac:dyDescent="0.2">
      <c r="A196" s="4">
        <v>194</v>
      </c>
      <c r="B196" s="30">
        <v>202110</v>
      </c>
      <c r="C196" s="30">
        <v>9</v>
      </c>
      <c r="D196" s="30">
        <v>2</v>
      </c>
      <c r="E196" s="30">
        <v>175.82328000000001</v>
      </c>
      <c r="F196" s="30">
        <v>48.581249999999997</v>
      </c>
      <c r="G196">
        <v>59.71</v>
      </c>
    </row>
    <row r="197" spans="1:7" x14ac:dyDescent="0.2">
      <c r="A197" s="4">
        <v>195</v>
      </c>
      <c r="B197" s="30">
        <v>202110</v>
      </c>
      <c r="C197" s="30">
        <v>9</v>
      </c>
      <c r="D197" s="30">
        <v>3</v>
      </c>
      <c r="E197" s="30">
        <v>175.82328000000001</v>
      </c>
      <c r="F197" s="30">
        <v>47.971040000000002</v>
      </c>
      <c r="G197">
        <v>58.96</v>
      </c>
    </row>
    <row r="198" spans="1:7" x14ac:dyDescent="0.2">
      <c r="A198" s="4">
        <v>196</v>
      </c>
      <c r="B198" s="30">
        <v>202110</v>
      </c>
      <c r="C198" s="30">
        <v>9</v>
      </c>
      <c r="D198" s="30">
        <v>4</v>
      </c>
      <c r="E198" s="30">
        <v>171.36464000000001</v>
      </c>
      <c r="F198" s="30">
        <v>47.613039999999998</v>
      </c>
      <c r="G198">
        <v>58.52</v>
      </c>
    </row>
    <row r="199" spans="1:7" x14ac:dyDescent="0.2">
      <c r="A199" s="4">
        <v>197</v>
      </c>
      <c r="B199" s="30">
        <v>202110</v>
      </c>
      <c r="C199" s="30">
        <v>9</v>
      </c>
      <c r="D199" s="30">
        <v>5</v>
      </c>
      <c r="E199" s="30">
        <v>146.07732999999999</v>
      </c>
      <c r="F199" s="30">
        <v>47.613039999999998</v>
      </c>
      <c r="G199">
        <v>58.52</v>
      </c>
    </row>
    <row r="200" spans="1:7" x14ac:dyDescent="0.2">
      <c r="A200" s="4">
        <v>198</v>
      </c>
      <c r="B200" s="30">
        <v>202110</v>
      </c>
      <c r="C200" s="30">
        <v>9</v>
      </c>
      <c r="D200" s="30">
        <v>6</v>
      </c>
      <c r="E200" s="30">
        <v>146.07732999999999</v>
      </c>
      <c r="F200" s="30">
        <v>47.613039999999998</v>
      </c>
      <c r="G200">
        <v>58.52</v>
      </c>
    </row>
    <row r="201" spans="1:7" x14ac:dyDescent="0.2">
      <c r="A201" s="4">
        <v>199</v>
      </c>
      <c r="B201" s="30">
        <v>202110</v>
      </c>
      <c r="C201" s="30">
        <v>9</v>
      </c>
      <c r="D201" s="30">
        <v>7</v>
      </c>
      <c r="E201" s="30">
        <v>154.50644</v>
      </c>
      <c r="F201" s="30">
        <v>48.434800000000003</v>
      </c>
      <c r="G201">
        <v>59.53</v>
      </c>
    </row>
    <row r="202" spans="1:7" x14ac:dyDescent="0.2">
      <c r="A202" s="4">
        <v>200</v>
      </c>
      <c r="B202" s="30">
        <v>202110</v>
      </c>
      <c r="C202" s="30">
        <v>9</v>
      </c>
      <c r="D202" s="30">
        <v>8</v>
      </c>
      <c r="E202" s="30">
        <v>175.82328000000001</v>
      </c>
      <c r="F202" s="30">
        <v>45.237270000000002</v>
      </c>
      <c r="G202">
        <v>55.6</v>
      </c>
    </row>
    <row r="203" spans="1:7" x14ac:dyDescent="0.2">
      <c r="A203" s="4">
        <v>201</v>
      </c>
      <c r="B203" s="30">
        <v>202110</v>
      </c>
      <c r="C203" s="30">
        <v>9</v>
      </c>
      <c r="D203" s="30">
        <v>9</v>
      </c>
      <c r="E203" s="30">
        <v>65.829989999999995</v>
      </c>
      <c r="F203" s="30">
        <v>0.91939000000000004</v>
      </c>
      <c r="G203">
        <v>1.1299999999999999</v>
      </c>
    </row>
    <row r="204" spans="1:7" x14ac:dyDescent="0.2">
      <c r="A204" s="4">
        <v>202</v>
      </c>
      <c r="B204" s="30">
        <v>202110</v>
      </c>
      <c r="C204" s="30">
        <v>9</v>
      </c>
      <c r="D204" s="30">
        <v>10</v>
      </c>
      <c r="E204" s="30">
        <v>0</v>
      </c>
      <c r="F204" s="30">
        <v>0</v>
      </c>
      <c r="G204">
        <v>0</v>
      </c>
    </row>
    <row r="205" spans="1:7" x14ac:dyDescent="0.2">
      <c r="A205" s="4">
        <v>203</v>
      </c>
      <c r="B205" s="30">
        <v>202110</v>
      </c>
      <c r="C205" s="30">
        <v>9</v>
      </c>
      <c r="D205" s="30">
        <v>11</v>
      </c>
      <c r="E205" s="30">
        <v>21.113440000000001</v>
      </c>
      <c r="F205" s="30">
        <v>18.615629999999999</v>
      </c>
      <c r="G205">
        <v>22.88</v>
      </c>
    </row>
    <row r="206" spans="1:7" x14ac:dyDescent="0.2">
      <c r="A206" s="4">
        <v>204</v>
      </c>
      <c r="B206" s="30">
        <v>202110</v>
      </c>
      <c r="C206" s="30">
        <v>9</v>
      </c>
      <c r="D206" s="30">
        <v>12</v>
      </c>
      <c r="E206" s="30">
        <v>26.288060000000002</v>
      </c>
      <c r="F206" s="30">
        <v>23.180029999999999</v>
      </c>
      <c r="G206">
        <v>28.49</v>
      </c>
    </row>
    <row r="207" spans="1:7" x14ac:dyDescent="0.2">
      <c r="A207" s="4">
        <v>205</v>
      </c>
      <c r="B207" s="30">
        <v>202110</v>
      </c>
      <c r="C207" s="30">
        <v>9</v>
      </c>
      <c r="D207" s="30">
        <v>13</v>
      </c>
      <c r="E207" s="30">
        <v>127.60816</v>
      </c>
      <c r="F207" s="30">
        <v>7.3230000000000003E-2</v>
      </c>
      <c r="G207">
        <v>0.09</v>
      </c>
    </row>
    <row r="208" spans="1:7" x14ac:dyDescent="0.2">
      <c r="A208" s="4">
        <v>206</v>
      </c>
      <c r="B208" s="30">
        <v>202110</v>
      </c>
      <c r="C208" s="30">
        <v>9</v>
      </c>
      <c r="D208" s="30">
        <v>14</v>
      </c>
      <c r="E208" s="30">
        <v>118.28408</v>
      </c>
      <c r="F208" s="30">
        <v>0</v>
      </c>
      <c r="G208">
        <v>0</v>
      </c>
    </row>
    <row r="209" spans="1:7" x14ac:dyDescent="0.2">
      <c r="A209" s="4">
        <v>207</v>
      </c>
      <c r="B209" s="30">
        <v>202110</v>
      </c>
      <c r="C209" s="30">
        <v>9</v>
      </c>
      <c r="D209" s="30">
        <v>15</v>
      </c>
      <c r="E209" s="30">
        <v>0</v>
      </c>
      <c r="F209" s="30">
        <v>0</v>
      </c>
      <c r="G209">
        <v>0</v>
      </c>
    </row>
    <row r="210" spans="1:7" x14ac:dyDescent="0.2">
      <c r="A210" s="4">
        <v>208</v>
      </c>
      <c r="B210" s="30">
        <v>202110</v>
      </c>
      <c r="C210" s="30">
        <v>9</v>
      </c>
      <c r="D210" s="30">
        <v>16</v>
      </c>
      <c r="E210" s="30">
        <v>0</v>
      </c>
      <c r="F210" s="30">
        <v>0</v>
      </c>
      <c r="G210">
        <v>0</v>
      </c>
    </row>
    <row r="211" spans="1:7" x14ac:dyDescent="0.2">
      <c r="A211" s="4">
        <v>209</v>
      </c>
      <c r="B211" s="30">
        <v>202110</v>
      </c>
      <c r="C211" s="30">
        <v>9</v>
      </c>
      <c r="D211" s="30">
        <v>17</v>
      </c>
      <c r="E211" s="30">
        <v>0</v>
      </c>
      <c r="F211" s="30">
        <v>0</v>
      </c>
      <c r="G211">
        <v>0</v>
      </c>
    </row>
    <row r="212" spans="1:7" x14ac:dyDescent="0.2">
      <c r="A212" s="4">
        <v>210</v>
      </c>
      <c r="B212" s="30">
        <v>202110</v>
      </c>
      <c r="C212" s="30">
        <v>9</v>
      </c>
      <c r="D212" s="30">
        <v>18</v>
      </c>
      <c r="E212" s="30">
        <v>0</v>
      </c>
      <c r="F212" s="30">
        <v>0</v>
      </c>
      <c r="G212">
        <v>0</v>
      </c>
    </row>
    <row r="213" spans="1:7" x14ac:dyDescent="0.2">
      <c r="A213" s="4">
        <v>211</v>
      </c>
      <c r="B213" s="30">
        <v>202110</v>
      </c>
      <c r="C213" s="30">
        <v>9</v>
      </c>
      <c r="D213" s="30">
        <v>19</v>
      </c>
      <c r="E213" s="30">
        <v>24.376059999999999</v>
      </c>
      <c r="F213" s="30">
        <v>22.805769999999999</v>
      </c>
      <c r="G213">
        <v>28.03</v>
      </c>
    </row>
    <row r="214" spans="1:7" x14ac:dyDescent="0.2">
      <c r="A214" s="4">
        <v>212</v>
      </c>
      <c r="B214" s="30">
        <v>202110</v>
      </c>
      <c r="C214" s="30">
        <v>9</v>
      </c>
      <c r="D214" s="30">
        <v>20</v>
      </c>
      <c r="E214" s="30">
        <v>58.531820000000003</v>
      </c>
      <c r="F214" s="30">
        <v>54.756630000000001</v>
      </c>
      <c r="G214">
        <v>67.3</v>
      </c>
    </row>
    <row r="215" spans="1:7" x14ac:dyDescent="0.2">
      <c r="A215" s="4">
        <v>213</v>
      </c>
      <c r="B215" s="30">
        <v>202110</v>
      </c>
      <c r="C215" s="30">
        <v>9</v>
      </c>
      <c r="D215" s="30">
        <v>21</v>
      </c>
      <c r="E215" s="30">
        <v>58.906089999999999</v>
      </c>
      <c r="F215" s="30">
        <v>55.106479999999998</v>
      </c>
      <c r="G215">
        <v>67.73</v>
      </c>
    </row>
    <row r="216" spans="1:7" x14ac:dyDescent="0.2">
      <c r="A216" s="4">
        <v>214</v>
      </c>
      <c r="B216" s="30">
        <v>202110</v>
      </c>
      <c r="C216" s="30">
        <v>9</v>
      </c>
      <c r="D216" s="30">
        <v>22</v>
      </c>
      <c r="E216" s="30">
        <v>58.906089999999999</v>
      </c>
      <c r="F216" s="30">
        <v>55.106479999999998</v>
      </c>
      <c r="G216">
        <v>67.73</v>
      </c>
    </row>
    <row r="217" spans="1:7" x14ac:dyDescent="0.2">
      <c r="A217" s="4">
        <v>215</v>
      </c>
      <c r="B217" s="30">
        <v>202110</v>
      </c>
      <c r="C217" s="30">
        <v>9</v>
      </c>
      <c r="D217" s="30">
        <v>23</v>
      </c>
      <c r="E217" s="30">
        <v>58.906089999999999</v>
      </c>
      <c r="F217" s="30">
        <v>55.106479999999998</v>
      </c>
      <c r="G217">
        <v>67.73</v>
      </c>
    </row>
    <row r="218" spans="1:7" x14ac:dyDescent="0.2">
      <c r="A218" s="4">
        <v>216</v>
      </c>
      <c r="B218" s="30">
        <v>202110</v>
      </c>
      <c r="C218" s="30">
        <v>9</v>
      </c>
      <c r="D218" s="30">
        <v>24</v>
      </c>
      <c r="E218" s="30">
        <v>177.65393</v>
      </c>
      <c r="F218" s="30">
        <v>50.599029999999999</v>
      </c>
      <c r="G218">
        <v>62.19</v>
      </c>
    </row>
    <row r="219" spans="1:7" x14ac:dyDescent="0.2">
      <c r="A219" s="4">
        <v>217</v>
      </c>
      <c r="B219" s="30">
        <v>202110</v>
      </c>
      <c r="C219" s="30">
        <v>10</v>
      </c>
      <c r="D219" s="30">
        <v>1</v>
      </c>
      <c r="E219" s="30">
        <v>179.01267000000001</v>
      </c>
      <c r="F219" s="30">
        <v>46.343800000000002</v>
      </c>
      <c r="G219">
        <v>56.96</v>
      </c>
    </row>
    <row r="220" spans="1:7" x14ac:dyDescent="0.2">
      <c r="A220" s="4">
        <v>218</v>
      </c>
      <c r="B220" s="30">
        <v>202110</v>
      </c>
      <c r="C220" s="30">
        <v>10</v>
      </c>
      <c r="D220" s="30">
        <v>2</v>
      </c>
      <c r="E220" s="30">
        <v>179.01267000000001</v>
      </c>
      <c r="F220" s="30">
        <v>46.343800000000002</v>
      </c>
      <c r="G220">
        <v>56.96</v>
      </c>
    </row>
    <row r="221" spans="1:7" x14ac:dyDescent="0.2">
      <c r="A221" s="4">
        <v>219</v>
      </c>
      <c r="B221" s="30">
        <v>202110</v>
      </c>
      <c r="C221" s="30">
        <v>10</v>
      </c>
      <c r="D221" s="30">
        <v>3</v>
      </c>
      <c r="E221" s="30">
        <v>179.01267000000001</v>
      </c>
      <c r="F221" s="30">
        <v>46.343800000000002</v>
      </c>
      <c r="G221">
        <v>56.96</v>
      </c>
    </row>
    <row r="222" spans="1:7" x14ac:dyDescent="0.2">
      <c r="A222" s="4">
        <v>220</v>
      </c>
      <c r="B222" s="30">
        <v>202110</v>
      </c>
      <c r="C222" s="30">
        <v>10</v>
      </c>
      <c r="D222" s="30">
        <v>4</v>
      </c>
      <c r="E222" s="30">
        <v>161.26761999999999</v>
      </c>
      <c r="F222" s="30">
        <v>46.343800000000002</v>
      </c>
      <c r="G222">
        <v>56.96</v>
      </c>
    </row>
    <row r="223" spans="1:7" x14ac:dyDescent="0.2">
      <c r="A223" s="4">
        <v>221</v>
      </c>
      <c r="B223" s="30">
        <v>202110</v>
      </c>
      <c r="C223" s="30">
        <v>10</v>
      </c>
      <c r="D223" s="30">
        <v>5</v>
      </c>
      <c r="E223" s="30">
        <v>45.92071</v>
      </c>
      <c r="F223" s="30">
        <v>46.343800000000002</v>
      </c>
      <c r="G223">
        <v>56.96</v>
      </c>
    </row>
    <row r="224" spans="1:7" x14ac:dyDescent="0.2">
      <c r="A224" s="4">
        <v>222</v>
      </c>
      <c r="B224" s="30">
        <v>202110</v>
      </c>
      <c r="C224" s="30">
        <v>10</v>
      </c>
      <c r="D224" s="30">
        <v>6</v>
      </c>
      <c r="E224" s="30">
        <v>45.92071</v>
      </c>
      <c r="F224" s="30">
        <v>46.343800000000002</v>
      </c>
      <c r="G224">
        <v>56.96</v>
      </c>
    </row>
    <row r="225" spans="1:7" x14ac:dyDescent="0.2">
      <c r="A225" s="4">
        <v>223</v>
      </c>
      <c r="B225" s="30">
        <v>202110</v>
      </c>
      <c r="C225" s="30">
        <v>10</v>
      </c>
      <c r="D225" s="30">
        <v>7</v>
      </c>
      <c r="E225" s="30">
        <v>43.064909999999998</v>
      </c>
      <c r="F225" s="30">
        <v>43.46358</v>
      </c>
      <c r="G225">
        <v>53.42</v>
      </c>
    </row>
    <row r="226" spans="1:7" x14ac:dyDescent="0.2">
      <c r="A226" s="4">
        <v>224</v>
      </c>
      <c r="B226" s="30">
        <v>202110</v>
      </c>
      <c r="C226" s="30">
        <v>10</v>
      </c>
      <c r="D226" s="30">
        <v>8</v>
      </c>
      <c r="E226" s="30">
        <v>30.66534</v>
      </c>
      <c r="F226" s="30">
        <v>30.950099999999999</v>
      </c>
      <c r="G226">
        <v>38.04</v>
      </c>
    </row>
    <row r="227" spans="1:7" x14ac:dyDescent="0.2">
      <c r="A227" s="4">
        <v>225</v>
      </c>
      <c r="B227" s="30">
        <v>202110</v>
      </c>
      <c r="C227" s="30">
        <v>10</v>
      </c>
      <c r="D227" s="30">
        <v>9</v>
      </c>
      <c r="E227" s="30">
        <v>29.558810000000001</v>
      </c>
      <c r="F227" s="30">
        <v>0.71599000000000002</v>
      </c>
      <c r="G227">
        <v>0.88</v>
      </c>
    </row>
    <row r="228" spans="1:7" x14ac:dyDescent="0.2">
      <c r="A228" s="4">
        <v>226</v>
      </c>
      <c r="B228" s="30">
        <v>202110</v>
      </c>
      <c r="C228" s="30">
        <v>10</v>
      </c>
      <c r="D228" s="30">
        <v>10</v>
      </c>
      <c r="E228" s="30">
        <v>103.28091999999999</v>
      </c>
      <c r="F228" s="30">
        <v>0</v>
      </c>
      <c r="G228">
        <v>0</v>
      </c>
    </row>
    <row r="229" spans="1:7" x14ac:dyDescent="0.2">
      <c r="A229" s="4">
        <v>227</v>
      </c>
      <c r="B229" s="30">
        <v>202110</v>
      </c>
      <c r="C229" s="30">
        <v>10</v>
      </c>
      <c r="D229" s="30">
        <v>11</v>
      </c>
      <c r="E229" s="30">
        <v>177.05185</v>
      </c>
      <c r="F229" s="30">
        <v>0</v>
      </c>
      <c r="G229">
        <v>0</v>
      </c>
    </row>
    <row r="230" spans="1:7" x14ac:dyDescent="0.2">
      <c r="A230" s="4">
        <v>228</v>
      </c>
      <c r="B230" s="30">
        <v>202110</v>
      </c>
      <c r="C230" s="30">
        <v>10</v>
      </c>
      <c r="D230" s="30">
        <v>12</v>
      </c>
      <c r="E230" s="30">
        <v>177.05185</v>
      </c>
      <c r="F230" s="30">
        <v>0</v>
      </c>
      <c r="G230">
        <v>0</v>
      </c>
    </row>
    <row r="231" spans="1:7" x14ac:dyDescent="0.2">
      <c r="A231" s="4">
        <v>229</v>
      </c>
      <c r="B231" s="30">
        <v>202110</v>
      </c>
      <c r="C231" s="30">
        <v>10</v>
      </c>
      <c r="D231" s="30">
        <v>13</v>
      </c>
      <c r="E231" s="30">
        <v>177.05185</v>
      </c>
      <c r="F231" s="30">
        <v>0</v>
      </c>
      <c r="G231">
        <v>0</v>
      </c>
    </row>
    <row r="232" spans="1:7" x14ac:dyDescent="0.2">
      <c r="A232" s="4">
        <v>230</v>
      </c>
      <c r="B232" s="30">
        <v>202110</v>
      </c>
      <c r="C232" s="30">
        <v>10</v>
      </c>
      <c r="D232" s="30">
        <v>14</v>
      </c>
      <c r="E232" s="30">
        <v>177.05185</v>
      </c>
      <c r="F232" s="30">
        <v>0</v>
      </c>
      <c r="G232">
        <v>0</v>
      </c>
    </row>
    <row r="233" spans="1:7" x14ac:dyDescent="0.2">
      <c r="A233" s="4">
        <v>231</v>
      </c>
      <c r="B233" s="30">
        <v>202110</v>
      </c>
      <c r="C233" s="30">
        <v>10</v>
      </c>
      <c r="D233" s="30">
        <v>15</v>
      </c>
      <c r="E233" s="30">
        <v>177.05185</v>
      </c>
      <c r="F233" s="30">
        <v>0</v>
      </c>
      <c r="G233">
        <v>0</v>
      </c>
    </row>
    <row r="234" spans="1:7" x14ac:dyDescent="0.2">
      <c r="A234" s="4">
        <v>232</v>
      </c>
      <c r="B234" s="30">
        <v>202110</v>
      </c>
      <c r="C234" s="30">
        <v>10</v>
      </c>
      <c r="D234" s="30">
        <v>16</v>
      </c>
      <c r="E234" s="30">
        <v>177.05185</v>
      </c>
      <c r="F234" s="30">
        <v>0</v>
      </c>
      <c r="G234">
        <v>0</v>
      </c>
    </row>
    <row r="235" spans="1:7" x14ac:dyDescent="0.2">
      <c r="A235" s="4">
        <v>233</v>
      </c>
      <c r="B235" s="30">
        <v>202110</v>
      </c>
      <c r="C235" s="30">
        <v>10</v>
      </c>
      <c r="D235" s="30">
        <v>17</v>
      </c>
      <c r="E235" s="30">
        <v>177.05185</v>
      </c>
      <c r="F235" s="30">
        <v>0</v>
      </c>
      <c r="G235">
        <v>0</v>
      </c>
    </row>
    <row r="236" spans="1:7" x14ac:dyDescent="0.2">
      <c r="A236" s="4">
        <v>234</v>
      </c>
      <c r="B236" s="30">
        <v>202110</v>
      </c>
      <c r="C236" s="30">
        <v>10</v>
      </c>
      <c r="D236" s="30">
        <v>18</v>
      </c>
      <c r="E236" s="30">
        <v>177.05185</v>
      </c>
      <c r="F236" s="30">
        <v>0</v>
      </c>
      <c r="G236">
        <v>0</v>
      </c>
    </row>
    <row r="237" spans="1:7" x14ac:dyDescent="0.2">
      <c r="A237" s="4">
        <v>235</v>
      </c>
      <c r="B237" s="30">
        <v>202110</v>
      </c>
      <c r="C237" s="30">
        <v>10</v>
      </c>
      <c r="D237" s="30">
        <v>19</v>
      </c>
      <c r="E237" s="30">
        <v>177.72714999999999</v>
      </c>
      <c r="F237" s="30">
        <v>16.882619999999999</v>
      </c>
      <c r="G237">
        <v>20.75</v>
      </c>
    </row>
    <row r="238" spans="1:7" x14ac:dyDescent="0.2">
      <c r="A238" s="4">
        <v>236</v>
      </c>
      <c r="B238" s="30">
        <v>202110</v>
      </c>
      <c r="C238" s="30">
        <v>10</v>
      </c>
      <c r="D238" s="30">
        <v>20</v>
      </c>
      <c r="E238" s="30">
        <v>177.72714999999999</v>
      </c>
      <c r="F238" s="30">
        <v>45.936990000000002</v>
      </c>
      <c r="G238">
        <v>56.46</v>
      </c>
    </row>
    <row r="239" spans="1:7" x14ac:dyDescent="0.2">
      <c r="A239" s="4">
        <v>237</v>
      </c>
      <c r="B239" s="30">
        <v>202110</v>
      </c>
      <c r="C239" s="30">
        <v>10</v>
      </c>
      <c r="D239" s="30">
        <v>21</v>
      </c>
      <c r="E239" s="30">
        <v>177.72714999999999</v>
      </c>
      <c r="F239" s="30">
        <v>46.075299999999999</v>
      </c>
      <c r="G239">
        <v>56.63</v>
      </c>
    </row>
    <row r="240" spans="1:7" x14ac:dyDescent="0.2">
      <c r="A240" s="4">
        <v>238</v>
      </c>
      <c r="B240" s="30">
        <v>202110</v>
      </c>
      <c r="C240" s="30">
        <v>10</v>
      </c>
      <c r="D240" s="30">
        <v>22</v>
      </c>
      <c r="E240" s="30">
        <v>177.72714999999999</v>
      </c>
      <c r="F240" s="30">
        <v>46.075299999999999</v>
      </c>
      <c r="G240">
        <v>56.63</v>
      </c>
    </row>
    <row r="241" spans="1:7" x14ac:dyDescent="0.2">
      <c r="A241" s="4">
        <v>239</v>
      </c>
      <c r="B241" s="30">
        <v>202110</v>
      </c>
      <c r="C241" s="30">
        <v>10</v>
      </c>
      <c r="D241" s="30">
        <v>23</v>
      </c>
      <c r="E241" s="30">
        <v>177.72714999999999</v>
      </c>
      <c r="F241" s="30">
        <v>46.075299999999999</v>
      </c>
      <c r="G241">
        <v>56.63</v>
      </c>
    </row>
    <row r="242" spans="1:7" x14ac:dyDescent="0.2">
      <c r="A242" s="4">
        <v>240</v>
      </c>
      <c r="B242" s="30">
        <v>202110</v>
      </c>
      <c r="C242" s="30">
        <v>10</v>
      </c>
      <c r="D242" s="30">
        <v>24</v>
      </c>
      <c r="E242" s="30">
        <v>177.72714999999999</v>
      </c>
      <c r="F242" s="30">
        <v>46.075299999999999</v>
      </c>
      <c r="G242">
        <v>56.63</v>
      </c>
    </row>
    <row r="243" spans="1:7" x14ac:dyDescent="0.2">
      <c r="A243" s="4">
        <v>241</v>
      </c>
      <c r="B243" s="30">
        <v>202110</v>
      </c>
      <c r="C243" s="30">
        <v>11</v>
      </c>
      <c r="D243" s="30">
        <v>1</v>
      </c>
      <c r="E243" s="30">
        <v>48.857880000000002</v>
      </c>
      <c r="F243" s="30">
        <v>46.831969999999998</v>
      </c>
      <c r="G243">
        <v>57.56</v>
      </c>
    </row>
    <row r="244" spans="1:7" x14ac:dyDescent="0.2">
      <c r="A244" s="4">
        <v>242</v>
      </c>
      <c r="B244" s="30">
        <v>202110</v>
      </c>
      <c r="C244" s="30">
        <v>11</v>
      </c>
      <c r="D244" s="30">
        <v>2</v>
      </c>
      <c r="E244" s="30">
        <v>44.472470000000001</v>
      </c>
      <c r="F244" s="30">
        <v>42.633690000000001</v>
      </c>
      <c r="G244">
        <v>52.4</v>
      </c>
    </row>
    <row r="245" spans="1:7" x14ac:dyDescent="0.2">
      <c r="A245" s="4">
        <v>243</v>
      </c>
      <c r="B245" s="30">
        <v>202110</v>
      </c>
      <c r="C245" s="30">
        <v>11</v>
      </c>
      <c r="D245" s="30">
        <v>3</v>
      </c>
      <c r="E245" s="30">
        <v>42.479100000000003</v>
      </c>
      <c r="F245" s="30">
        <v>40.713540000000002</v>
      </c>
      <c r="G245">
        <v>50.04</v>
      </c>
    </row>
    <row r="246" spans="1:7" x14ac:dyDescent="0.2">
      <c r="A246" s="4">
        <v>244</v>
      </c>
      <c r="B246" s="30">
        <v>202110</v>
      </c>
      <c r="C246" s="30">
        <v>11</v>
      </c>
      <c r="D246" s="30">
        <v>4</v>
      </c>
      <c r="E246" s="30">
        <v>47.702539999999999</v>
      </c>
      <c r="F246" s="30">
        <v>45.725439999999999</v>
      </c>
      <c r="G246">
        <v>56.2</v>
      </c>
    </row>
    <row r="247" spans="1:7" x14ac:dyDescent="0.2">
      <c r="A247" s="4">
        <v>245</v>
      </c>
      <c r="B247" s="30">
        <v>202110</v>
      </c>
      <c r="C247" s="30">
        <v>11</v>
      </c>
      <c r="D247" s="30">
        <v>5</v>
      </c>
      <c r="E247" s="30">
        <v>47.702539999999999</v>
      </c>
      <c r="F247" s="30">
        <v>45.725439999999999</v>
      </c>
      <c r="G247">
        <v>56.2</v>
      </c>
    </row>
    <row r="248" spans="1:7" x14ac:dyDescent="0.2">
      <c r="A248" s="4">
        <v>246</v>
      </c>
      <c r="B248" s="30">
        <v>202110</v>
      </c>
      <c r="C248" s="30">
        <v>11</v>
      </c>
      <c r="D248" s="30">
        <v>6</v>
      </c>
      <c r="E248" s="30">
        <v>47.702539999999999</v>
      </c>
      <c r="F248" s="30">
        <v>45.725439999999999</v>
      </c>
      <c r="G248">
        <v>56.2</v>
      </c>
    </row>
    <row r="249" spans="1:7" x14ac:dyDescent="0.2">
      <c r="A249" s="4">
        <v>247</v>
      </c>
      <c r="B249" s="30">
        <v>202110</v>
      </c>
      <c r="C249" s="30">
        <v>11</v>
      </c>
      <c r="D249" s="30">
        <v>7</v>
      </c>
      <c r="E249" s="30">
        <v>48.003579999999999</v>
      </c>
      <c r="F249" s="30">
        <v>46.010210000000001</v>
      </c>
      <c r="G249">
        <v>56.55</v>
      </c>
    </row>
    <row r="250" spans="1:7" x14ac:dyDescent="0.2">
      <c r="A250" s="4">
        <v>248</v>
      </c>
      <c r="B250" s="30">
        <v>202110</v>
      </c>
      <c r="C250" s="30">
        <v>11</v>
      </c>
      <c r="D250" s="30">
        <v>8</v>
      </c>
      <c r="E250" s="30">
        <v>23.277670000000001</v>
      </c>
      <c r="F250" s="30">
        <v>22.317599999999999</v>
      </c>
      <c r="G250">
        <v>27.43</v>
      </c>
    </row>
    <row r="251" spans="1:7" x14ac:dyDescent="0.2">
      <c r="A251" s="4">
        <v>249</v>
      </c>
      <c r="B251" s="30">
        <v>202110</v>
      </c>
      <c r="C251" s="30">
        <v>11</v>
      </c>
      <c r="D251" s="30">
        <v>9</v>
      </c>
      <c r="E251" s="30">
        <v>0.59394000000000002</v>
      </c>
      <c r="F251" s="30">
        <v>0.53698999999999997</v>
      </c>
      <c r="G251">
        <v>0.66</v>
      </c>
    </row>
    <row r="252" spans="1:7" x14ac:dyDescent="0.2">
      <c r="A252" s="4">
        <v>250</v>
      </c>
      <c r="B252" s="30">
        <v>202110</v>
      </c>
      <c r="C252" s="30">
        <v>11</v>
      </c>
      <c r="D252" s="30">
        <v>10</v>
      </c>
      <c r="E252" s="30">
        <v>0</v>
      </c>
      <c r="F252" s="30">
        <v>0</v>
      </c>
      <c r="G252">
        <v>0</v>
      </c>
    </row>
    <row r="253" spans="1:7" x14ac:dyDescent="0.2">
      <c r="A253" s="4">
        <v>251</v>
      </c>
      <c r="B253" s="30">
        <v>202110</v>
      </c>
      <c r="C253" s="30">
        <v>11</v>
      </c>
      <c r="D253" s="30">
        <v>11</v>
      </c>
      <c r="E253" s="30">
        <v>0</v>
      </c>
      <c r="F253" s="30">
        <v>0</v>
      </c>
      <c r="G253">
        <v>0</v>
      </c>
    </row>
    <row r="254" spans="1:7" x14ac:dyDescent="0.2">
      <c r="A254" s="4">
        <v>252</v>
      </c>
      <c r="B254" s="30">
        <v>202110</v>
      </c>
      <c r="C254" s="30">
        <v>11</v>
      </c>
      <c r="D254" s="30">
        <v>12</v>
      </c>
      <c r="E254" s="30">
        <v>0</v>
      </c>
      <c r="F254" s="30">
        <v>0</v>
      </c>
      <c r="G254">
        <v>0</v>
      </c>
    </row>
    <row r="255" spans="1:7" x14ac:dyDescent="0.2">
      <c r="A255" s="4">
        <v>253</v>
      </c>
      <c r="B255" s="30">
        <v>202110</v>
      </c>
      <c r="C255" s="30">
        <v>11</v>
      </c>
      <c r="D255" s="30">
        <v>13</v>
      </c>
      <c r="E255" s="30">
        <v>0.59394000000000002</v>
      </c>
      <c r="F255" s="30">
        <v>0.53698999999999997</v>
      </c>
      <c r="G255">
        <v>0.66</v>
      </c>
    </row>
    <row r="256" spans="1:7" x14ac:dyDescent="0.2">
      <c r="A256" s="4">
        <v>254</v>
      </c>
      <c r="B256" s="30">
        <v>202110</v>
      </c>
      <c r="C256" s="30">
        <v>11</v>
      </c>
      <c r="D256" s="30">
        <v>14</v>
      </c>
      <c r="E256" s="30">
        <v>1.1878899999999999</v>
      </c>
      <c r="F256" s="30">
        <v>1.0739799999999999</v>
      </c>
      <c r="G256">
        <v>1.32</v>
      </c>
    </row>
    <row r="257" spans="1:7" x14ac:dyDescent="0.2">
      <c r="A257" s="4">
        <v>255</v>
      </c>
      <c r="B257" s="30">
        <v>202110</v>
      </c>
      <c r="C257" s="30">
        <v>11</v>
      </c>
      <c r="D257" s="30">
        <v>15</v>
      </c>
      <c r="E257" s="30">
        <v>1.1878899999999999</v>
      </c>
      <c r="F257" s="30">
        <v>1.0739799999999999</v>
      </c>
      <c r="G257">
        <v>1.32</v>
      </c>
    </row>
    <row r="258" spans="1:7" x14ac:dyDescent="0.2">
      <c r="A258" s="4">
        <v>256</v>
      </c>
      <c r="B258" s="30">
        <v>202110</v>
      </c>
      <c r="C258" s="30">
        <v>11</v>
      </c>
      <c r="D258" s="30">
        <v>16</v>
      </c>
      <c r="E258" s="30">
        <v>0</v>
      </c>
      <c r="F258" s="30">
        <v>0</v>
      </c>
      <c r="G258">
        <v>0</v>
      </c>
    </row>
    <row r="259" spans="1:7" x14ac:dyDescent="0.2">
      <c r="A259" s="4">
        <v>257</v>
      </c>
      <c r="B259" s="30">
        <v>202110</v>
      </c>
      <c r="C259" s="30">
        <v>11</v>
      </c>
      <c r="D259" s="30">
        <v>17</v>
      </c>
      <c r="E259" s="30">
        <v>0</v>
      </c>
      <c r="F259" s="30">
        <v>0</v>
      </c>
      <c r="G259">
        <v>0</v>
      </c>
    </row>
    <row r="260" spans="1:7" x14ac:dyDescent="0.2">
      <c r="A260" s="4">
        <v>258</v>
      </c>
      <c r="B260" s="30">
        <v>202110</v>
      </c>
      <c r="C260" s="30">
        <v>11</v>
      </c>
      <c r="D260" s="30">
        <v>18</v>
      </c>
      <c r="E260" s="30">
        <v>0</v>
      </c>
      <c r="F260" s="30">
        <v>0</v>
      </c>
      <c r="G260">
        <v>0</v>
      </c>
    </row>
    <row r="261" spans="1:7" x14ac:dyDescent="0.2">
      <c r="A261" s="4">
        <v>259</v>
      </c>
      <c r="B261" s="30">
        <v>202110</v>
      </c>
      <c r="C261" s="30">
        <v>11</v>
      </c>
      <c r="D261" s="30">
        <v>19</v>
      </c>
      <c r="E261" s="30">
        <v>36.80003</v>
      </c>
      <c r="F261" s="30">
        <v>34.806660000000001</v>
      </c>
      <c r="G261">
        <v>42.78</v>
      </c>
    </row>
    <row r="262" spans="1:7" x14ac:dyDescent="0.2">
      <c r="A262" s="4">
        <v>260</v>
      </c>
      <c r="B262" s="30">
        <v>202110</v>
      </c>
      <c r="C262" s="30">
        <v>11</v>
      </c>
      <c r="D262" s="30">
        <v>20</v>
      </c>
      <c r="E262" s="30">
        <v>57.53107</v>
      </c>
      <c r="F262" s="30">
        <v>54.406770000000002</v>
      </c>
      <c r="G262">
        <v>66.87</v>
      </c>
    </row>
    <row r="263" spans="1:7" x14ac:dyDescent="0.2">
      <c r="A263" s="4">
        <v>261</v>
      </c>
      <c r="B263" s="30">
        <v>202110</v>
      </c>
      <c r="C263" s="30">
        <v>11</v>
      </c>
      <c r="D263" s="30">
        <v>21</v>
      </c>
      <c r="E263" s="30">
        <v>129.16218000000001</v>
      </c>
      <c r="F263" s="30">
        <v>122.15691</v>
      </c>
      <c r="G263">
        <v>150.13999999999999</v>
      </c>
    </row>
    <row r="264" spans="1:7" x14ac:dyDescent="0.2">
      <c r="A264" s="4">
        <v>262</v>
      </c>
      <c r="B264" s="30">
        <v>202110</v>
      </c>
      <c r="C264" s="30">
        <v>11</v>
      </c>
      <c r="D264" s="30">
        <v>22</v>
      </c>
      <c r="E264" s="30">
        <v>138.6978</v>
      </c>
      <c r="F264" s="30">
        <v>131.18808999999999</v>
      </c>
      <c r="G264">
        <v>161.24</v>
      </c>
    </row>
    <row r="265" spans="1:7" x14ac:dyDescent="0.2">
      <c r="A265" s="4">
        <v>263</v>
      </c>
      <c r="B265" s="30">
        <v>202110</v>
      </c>
      <c r="C265" s="30">
        <v>11</v>
      </c>
      <c r="D265" s="30">
        <v>23</v>
      </c>
      <c r="E265" s="30">
        <v>60.386879999999998</v>
      </c>
      <c r="F265" s="30">
        <v>57.116120000000002</v>
      </c>
      <c r="G265">
        <v>70.2</v>
      </c>
    </row>
    <row r="266" spans="1:7" x14ac:dyDescent="0.2">
      <c r="A266" s="4">
        <v>264</v>
      </c>
      <c r="B266" s="30">
        <v>202110</v>
      </c>
      <c r="C266" s="30">
        <v>11</v>
      </c>
      <c r="D266" s="30">
        <v>24</v>
      </c>
      <c r="E266" s="30">
        <v>58.035510000000002</v>
      </c>
      <c r="F266" s="30">
        <v>54.886809999999997</v>
      </c>
      <c r="G266">
        <v>67.459999999999994</v>
      </c>
    </row>
    <row r="267" spans="1:7" x14ac:dyDescent="0.2">
      <c r="A267" s="4">
        <v>265</v>
      </c>
      <c r="B267" s="30">
        <v>202110</v>
      </c>
      <c r="C267" s="30">
        <v>12</v>
      </c>
      <c r="D267" s="30">
        <v>1</v>
      </c>
      <c r="E267" s="30">
        <v>59.003720000000001</v>
      </c>
      <c r="F267" s="30">
        <v>55.358699999999999</v>
      </c>
      <c r="G267">
        <v>68.040000000000006</v>
      </c>
    </row>
    <row r="268" spans="1:7" x14ac:dyDescent="0.2">
      <c r="A268" s="4">
        <v>266</v>
      </c>
      <c r="B268" s="30">
        <v>202110</v>
      </c>
      <c r="C268" s="30">
        <v>12</v>
      </c>
      <c r="D268" s="30">
        <v>2</v>
      </c>
      <c r="E268" s="30">
        <v>59.003720000000001</v>
      </c>
      <c r="F268" s="30">
        <v>55.358699999999999</v>
      </c>
      <c r="G268">
        <v>68.040000000000006</v>
      </c>
    </row>
    <row r="269" spans="1:7" x14ac:dyDescent="0.2">
      <c r="A269" s="4">
        <v>267</v>
      </c>
      <c r="B269" s="30">
        <v>202110</v>
      </c>
      <c r="C269" s="30">
        <v>12</v>
      </c>
      <c r="D269" s="30">
        <v>3</v>
      </c>
      <c r="E269" s="30">
        <v>59.003720000000001</v>
      </c>
      <c r="F269" s="30">
        <v>55.358699999999999</v>
      </c>
      <c r="G269">
        <v>68.040000000000006</v>
      </c>
    </row>
    <row r="270" spans="1:7" x14ac:dyDescent="0.2">
      <c r="A270" s="4">
        <v>268</v>
      </c>
      <c r="B270" s="30">
        <v>202110</v>
      </c>
      <c r="C270" s="30">
        <v>12</v>
      </c>
      <c r="D270" s="30">
        <v>4</v>
      </c>
      <c r="E270" s="30">
        <v>59.003720000000001</v>
      </c>
      <c r="F270" s="30">
        <v>55.358699999999999</v>
      </c>
      <c r="G270">
        <v>68.040000000000006</v>
      </c>
    </row>
    <row r="271" spans="1:7" x14ac:dyDescent="0.2">
      <c r="A271" s="4">
        <v>269</v>
      </c>
      <c r="B271" s="30">
        <v>202110</v>
      </c>
      <c r="C271" s="30">
        <v>12</v>
      </c>
      <c r="D271" s="30">
        <v>5</v>
      </c>
      <c r="E271" s="30">
        <v>59.003720000000001</v>
      </c>
      <c r="F271" s="30">
        <v>55.358699999999999</v>
      </c>
      <c r="G271">
        <v>68.040000000000006</v>
      </c>
    </row>
    <row r="272" spans="1:7" x14ac:dyDescent="0.2">
      <c r="A272" s="4">
        <v>270</v>
      </c>
      <c r="B272" s="30">
        <v>202110</v>
      </c>
      <c r="C272" s="30">
        <v>12</v>
      </c>
      <c r="D272" s="30">
        <v>6</v>
      </c>
      <c r="E272" s="30">
        <v>59.003720000000001</v>
      </c>
      <c r="F272" s="30">
        <v>55.358699999999999</v>
      </c>
      <c r="G272">
        <v>68.040000000000006</v>
      </c>
    </row>
    <row r="273" spans="1:7" x14ac:dyDescent="0.2">
      <c r="A273" s="4">
        <v>271</v>
      </c>
      <c r="B273" s="30">
        <v>202110</v>
      </c>
      <c r="C273" s="30">
        <v>12</v>
      </c>
      <c r="D273" s="30">
        <v>7</v>
      </c>
      <c r="E273" s="30">
        <v>59.003720000000001</v>
      </c>
      <c r="F273" s="30">
        <v>55.358699999999999</v>
      </c>
      <c r="G273">
        <v>68.040000000000006</v>
      </c>
    </row>
    <row r="274" spans="1:7" x14ac:dyDescent="0.2">
      <c r="A274" s="4">
        <v>272</v>
      </c>
      <c r="B274" s="30">
        <v>202110</v>
      </c>
      <c r="C274" s="30">
        <v>12</v>
      </c>
      <c r="D274" s="30">
        <v>8</v>
      </c>
      <c r="E274" s="30">
        <v>58.409779999999998</v>
      </c>
      <c r="F274" s="30">
        <v>54.797310000000003</v>
      </c>
      <c r="G274">
        <v>67.349999999999994</v>
      </c>
    </row>
    <row r="275" spans="1:7" x14ac:dyDescent="0.2">
      <c r="A275" s="4">
        <v>273</v>
      </c>
      <c r="B275" s="30">
        <v>202110</v>
      </c>
      <c r="C275" s="30">
        <v>12</v>
      </c>
      <c r="D275" s="30">
        <v>9</v>
      </c>
      <c r="E275" s="30">
        <v>119.02446999999999</v>
      </c>
      <c r="F275" s="30">
        <v>52.291359999999997</v>
      </c>
      <c r="G275">
        <v>64.27</v>
      </c>
    </row>
    <row r="276" spans="1:7" x14ac:dyDescent="0.2">
      <c r="A276" s="4">
        <v>274</v>
      </c>
      <c r="B276" s="30">
        <v>202110</v>
      </c>
      <c r="C276" s="30">
        <v>12</v>
      </c>
      <c r="D276" s="30">
        <v>10</v>
      </c>
      <c r="E276" s="30">
        <v>174.80626000000001</v>
      </c>
      <c r="F276" s="30">
        <v>52.299489999999999</v>
      </c>
      <c r="G276">
        <v>64.28</v>
      </c>
    </row>
    <row r="277" spans="1:7" x14ac:dyDescent="0.2">
      <c r="A277" s="4">
        <v>275</v>
      </c>
      <c r="B277" s="30">
        <v>202110</v>
      </c>
      <c r="C277" s="30">
        <v>12</v>
      </c>
      <c r="D277" s="30">
        <v>11</v>
      </c>
      <c r="E277" s="30">
        <v>163.22844000000001</v>
      </c>
      <c r="F277" s="30">
        <v>54.219639999999998</v>
      </c>
      <c r="G277">
        <v>66.64</v>
      </c>
    </row>
    <row r="278" spans="1:7" x14ac:dyDescent="0.2">
      <c r="A278" s="4">
        <v>276</v>
      </c>
      <c r="B278" s="30">
        <v>202110</v>
      </c>
      <c r="C278" s="30">
        <v>12</v>
      </c>
      <c r="D278" s="30">
        <v>12</v>
      </c>
      <c r="E278" s="30">
        <v>174.80626000000001</v>
      </c>
      <c r="F278" s="30">
        <v>54.219639999999998</v>
      </c>
      <c r="G278">
        <v>66.64</v>
      </c>
    </row>
    <row r="279" spans="1:7" x14ac:dyDescent="0.2">
      <c r="A279" s="4">
        <v>277</v>
      </c>
      <c r="B279" s="30">
        <v>202110</v>
      </c>
      <c r="C279" s="30">
        <v>12</v>
      </c>
      <c r="D279" s="30">
        <v>13</v>
      </c>
      <c r="E279" s="30">
        <v>174.80626000000001</v>
      </c>
      <c r="F279" s="30">
        <v>51.689279999999997</v>
      </c>
      <c r="G279">
        <v>63.53</v>
      </c>
    </row>
    <row r="280" spans="1:7" x14ac:dyDescent="0.2">
      <c r="A280" s="4">
        <v>278</v>
      </c>
      <c r="B280" s="30">
        <v>202110</v>
      </c>
      <c r="C280" s="30">
        <v>12</v>
      </c>
      <c r="D280" s="30">
        <v>14</v>
      </c>
      <c r="E280" s="30">
        <v>174.80626000000001</v>
      </c>
      <c r="F280" s="30">
        <v>50.68853</v>
      </c>
      <c r="G280">
        <v>62.3</v>
      </c>
    </row>
    <row r="281" spans="1:7" x14ac:dyDescent="0.2">
      <c r="A281" s="4">
        <v>279</v>
      </c>
      <c r="B281" s="30">
        <v>202110</v>
      </c>
      <c r="C281" s="30">
        <v>12</v>
      </c>
      <c r="D281" s="30">
        <v>15</v>
      </c>
      <c r="E281" s="30">
        <v>156.41845000000001</v>
      </c>
      <c r="F281" s="30">
        <v>45.505769999999998</v>
      </c>
      <c r="G281">
        <v>55.93</v>
      </c>
    </row>
    <row r="282" spans="1:7" x14ac:dyDescent="0.2">
      <c r="A282" s="4">
        <v>280</v>
      </c>
      <c r="B282" s="30">
        <v>202110</v>
      </c>
      <c r="C282" s="30">
        <v>12</v>
      </c>
      <c r="D282" s="30">
        <v>16</v>
      </c>
      <c r="E282" s="30">
        <v>133.93812</v>
      </c>
      <c r="F282" s="30">
        <v>21.739930000000001</v>
      </c>
      <c r="G282">
        <v>26.72</v>
      </c>
    </row>
    <row r="283" spans="1:7" x14ac:dyDescent="0.2">
      <c r="A283" s="4">
        <v>281</v>
      </c>
      <c r="B283" s="30">
        <v>202110</v>
      </c>
      <c r="C283" s="30">
        <v>12</v>
      </c>
      <c r="D283" s="30">
        <v>17</v>
      </c>
      <c r="E283" s="30">
        <v>133.93812</v>
      </c>
      <c r="F283" s="30">
        <v>1.1065199999999999</v>
      </c>
      <c r="G283">
        <v>1.36</v>
      </c>
    </row>
    <row r="284" spans="1:7" x14ac:dyDescent="0.2">
      <c r="A284" s="4">
        <v>282</v>
      </c>
      <c r="B284" s="30">
        <v>202110</v>
      </c>
      <c r="C284" s="30">
        <v>12</v>
      </c>
      <c r="D284" s="30">
        <v>18</v>
      </c>
      <c r="E284" s="30">
        <v>133.93812</v>
      </c>
      <c r="F284" s="30">
        <v>1.1065199999999999</v>
      </c>
      <c r="G284">
        <v>1.36</v>
      </c>
    </row>
    <row r="285" spans="1:7" x14ac:dyDescent="0.2">
      <c r="A285" s="4">
        <v>283</v>
      </c>
      <c r="B285" s="30">
        <v>202110</v>
      </c>
      <c r="C285" s="30">
        <v>12</v>
      </c>
      <c r="D285" s="30">
        <v>19</v>
      </c>
      <c r="E285" s="30">
        <v>143.27035000000001</v>
      </c>
      <c r="F285" s="30">
        <v>97.113680000000002</v>
      </c>
      <c r="G285">
        <v>119.36</v>
      </c>
    </row>
    <row r="286" spans="1:7" x14ac:dyDescent="0.2">
      <c r="A286" s="4">
        <v>284</v>
      </c>
      <c r="B286" s="30">
        <v>202110</v>
      </c>
      <c r="C286" s="30">
        <v>12</v>
      </c>
      <c r="D286" s="30">
        <v>20</v>
      </c>
      <c r="E286" s="30">
        <v>173.9845</v>
      </c>
      <c r="F286" s="30">
        <v>158.81048999999999</v>
      </c>
      <c r="G286">
        <v>195.19</v>
      </c>
    </row>
    <row r="287" spans="1:7" x14ac:dyDescent="0.2">
      <c r="A287" s="4">
        <v>285</v>
      </c>
      <c r="B287" s="30">
        <v>202110</v>
      </c>
      <c r="C287" s="30">
        <v>12</v>
      </c>
      <c r="D287" s="30">
        <v>21</v>
      </c>
      <c r="E287" s="30">
        <v>188.73543000000001</v>
      </c>
      <c r="F287" s="30">
        <v>172.27590000000001</v>
      </c>
      <c r="G287">
        <v>211.74</v>
      </c>
    </row>
    <row r="288" spans="1:7" x14ac:dyDescent="0.2">
      <c r="A288" s="4">
        <v>286</v>
      </c>
      <c r="B288" s="30">
        <v>202110</v>
      </c>
      <c r="C288" s="30">
        <v>12</v>
      </c>
      <c r="D288" s="30">
        <v>22</v>
      </c>
      <c r="E288" s="30">
        <v>186.57934</v>
      </c>
      <c r="F288" s="30">
        <v>170.30694</v>
      </c>
      <c r="G288">
        <v>209.32</v>
      </c>
    </row>
    <row r="289" spans="1:7" x14ac:dyDescent="0.2">
      <c r="A289" s="4">
        <v>287</v>
      </c>
      <c r="B289" s="30">
        <v>202110</v>
      </c>
      <c r="C289" s="30">
        <v>12</v>
      </c>
      <c r="D289" s="30">
        <v>23</v>
      </c>
      <c r="E289" s="30">
        <v>177.75156000000001</v>
      </c>
      <c r="F289" s="30">
        <v>162.25210000000001</v>
      </c>
      <c r="G289">
        <v>199.42</v>
      </c>
    </row>
    <row r="290" spans="1:7" x14ac:dyDescent="0.2">
      <c r="A290" s="4">
        <v>288</v>
      </c>
      <c r="B290" s="30">
        <v>202110</v>
      </c>
      <c r="C290" s="30">
        <v>12</v>
      </c>
      <c r="D290" s="30">
        <v>24</v>
      </c>
      <c r="E290" s="30">
        <v>162.78908999999999</v>
      </c>
      <c r="F290" s="30">
        <v>148.59956</v>
      </c>
      <c r="G290">
        <v>182.64</v>
      </c>
    </row>
    <row r="291" spans="1:7" x14ac:dyDescent="0.2">
      <c r="A291" s="4">
        <v>289</v>
      </c>
      <c r="B291" s="30">
        <v>202110</v>
      </c>
      <c r="C291" s="30">
        <v>13</v>
      </c>
      <c r="D291" s="30">
        <v>1</v>
      </c>
      <c r="E291" s="30">
        <v>138.17572000000001</v>
      </c>
      <c r="F291" s="30">
        <v>126.60298</v>
      </c>
      <c r="G291">
        <v>154.36000000000001</v>
      </c>
    </row>
    <row r="292" spans="1:7" x14ac:dyDescent="0.2">
      <c r="A292" s="4">
        <v>290</v>
      </c>
      <c r="B292" s="30">
        <v>202110</v>
      </c>
      <c r="C292" s="30">
        <v>13</v>
      </c>
      <c r="D292" s="30">
        <v>2</v>
      </c>
      <c r="E292" s="30">
        <v>110.2814</v>
      </c>
      <c r="F292" s="30">
        <v>109.78109000000001</v>
      </c>
      <c r="G292">
        <v>133.85</v>
      </c>
    </row>
    <row r="293" spans="1:7" x14ac:dyDescent="0.2">
      <c r="A293" s="4">
        <v>291</v>
      </c>
      <c r="B293" s="30">
        <v>202110</v>
      </c>
      <c r="C293" s="30">
        <v>13</v>
      </c>
      <c r="D293" s="30">
        <v>3</v>
      </c>
      <c r="E293" s="30">
        <v>64.064260000000004</v>
      </c>
      <c r="F293" s="30">
        <v>63.777200000000001</v>
      </c>
      <c r="G293">
        <v>77.760000000000005</v>
      </c>
    </row>
    <row r="294" spans="1:7" x14ac:dyDescent="0.2">
      <c r="A294" s="4">
        <v>292</v>
      </c>
      <c r="B294" s="30">
        <v>202110</v>
      </c>
      <c r="C294" s="30">
        <v>13</v>
      </c>
      <c r="D294" s="30">
        <v>4</v>
      </c>
      <c r="E294" s="30">
        <v>64.064260000000004</v>
      </c>
      <c r="F294" s="30">
        <v>63.777200000000001</v>
      </c>
      <c r="G294">
        <v>77.760000000000005</v>
      </c>
    </row>
    <row r="295" spans="1:7" x14ac:dyDescent="0.2">
      <c r="A295" s="4">
        <v>293</v>
      </c>
      <c r="B295" s="30">
        <v>202110</v>
      </c>
      <c r="C295" s="30">
        <v>13</v>
      </c>
      <c r="D295" s="30">
        <v>5</v>
      </c>
      <c r="E295" s="30">
        <v>64.064260000000004</v>
      </c>
      <c r="F295" s="30">
        <v>63.777200000000001</v>
      </c>
      <c r="G295">
        <v>77.760000000000005</v>
      </c>
    </row>
    <row r="296" spans="1:7" x14ac:dyDescent="0.2">
      <c r="A296" s="4">
        <v>294</v>
      </c>
      <c r="B296" s="30">
        <v>202110</v>
      </c>
      <c r="C296" s="30">
        <v>13</v>
      </c>
      <c r="D296" s="30">
        <v>6</v>
      </c>
      <c r="E296" s="30">
        <v>64.064260000000004</v>
      </c>
      <c r="F296" s="30">
        <v>63.777200000000001</v>
      </c>
      <c r="G296">
        <v>77.760000000000005</v>
      </c>
    </row>
    <row r="297" spans="1:7" x14ac:dyDescent="0.2">
      <c r="A297" s="4">
        <v>295</v>
      </c>
      <c r="B297" s="30">
        <v>202110</v>
      </c>
      <c r="C297" s="30">
        <v>13</v>
      </c>
      <c r="D297" s="30">
        <v>7</v>
      </c>
      <c r="E297" s="30">
        <v>64.064260000000004</v>
      </c>
      <c r="F297" s="30">
        <v>63.777200000000001</v>
      </c>
      <c r="G297">
        <v>77.760000000000005</v>
      </c>
    </row>
    <row r="298" spans="1:7" x14ac:dyDescent="0.2">
      <c r="A298" s="4">
        <v>296</v>
      </c>
      <c r="B298" s="30">
        <v>202110</v>
      </c>
      <c r="C298" s="30">
        <v>13</v>
      </c>
      <c r="D298" s="30">
        <v>8</v>
      </c>
      <c r="E298" s="30">
        <v>57.527430000000003</v>
      </c>
      <c r="F298" s="30">
        <v>57.264969999999998</v>
      </c>
      <c r="G298">
        <v>69.819999999999993</v>
      </c>
    </row>
    <row r="299" spans="1:7" x14ac:dyDescent="0.2">
      <c r="A299" s="4">
        <v>297</v>
      </c>
      <c r="B299" s="30">
        <v>202110</v>
      </c>
      <c r="C299" s="30">
        <v>13</v>
      </c>
      <c r="D299" s="30">
        <v>9</v>
      </c>
      <c r="E299" s="30">
        <v>51.212040000000002</v>
      </c>
      <c r="F299" s="30">
        <v>30.887979999999999</v>
      </c>
      <c r="G299">
        <v>37.659999999999997</v>
      </c>
    </row>
    <row r="300" spans="1:7" x14ac:dyDescent="0.2">
      <c r="A300" s="4">
        <v>298</v>
      </c>
      <c r="B300" s="30">
        <v>202110</v>
      </c>
      <c r="C300" s="30">
        <v>13</v>
      </c>
      <c r="D300" s="30">
        <v>10</v>
      </c>
      <c r="E300" s="30">
        <v>159.61523</v>
      </c>
      <c r="F300" s="30">
        <v>27.426819999999999</v>
      </c>
      <c r="G300">
        <v>33.44</v>
      </c>
    </row>
    <row r="301" spans="1:7" x14ac:dyDescent="0.2">
      <c r="A301" s="4">
        <v>299</v>
      </c>
      <c r="B301" s="30">
        <v>202110</v>
      </c>
      <c r="C301" s="30">
        <v>13</v>
      </c>
      <c r="D301" s="30">
        <v>11</v>
      </c>
      <c r="E301" s="30">
        <v>177.7002</v>
      </c>
      <c r="F301" s="30">
        <v>1.13185</v>
      </c>
      <c r="G301">
        <v>1.38</v>
      </c>
    </row>
    <row r="302" spans="1:7" x14ac:dyDescent="0.2">
      <c r="A302" s="4">
        <v>300</v>
      </c>
      <c r="B302" s="30">
        <v>202110</v>
      </c>
      <c r="C302" s="30">
        <v>13</v>
      </c>
      <c r="D302" s="30">
        <v>12</v>
      </c>
      <c r="E302" s="30">
        <v>177.7002</v>
      </c>
      <c r="F302" s="30">
        <v>1.13185</v>
      </c>
      <c r="G302">
        <v>1.38</v>
      </c>
    </row>
    <row r="303" spans="1:7" x14ac:dyDescent="0.2">
      <c r="A303" s="4">
        <v>301</v>
      </c>
      <c r="B303" s="30">
        <v>202110</v>
      </c>
      <c r="C303" s="30">
        <v>13</v>
      </c>
      <c r="D303" s="30">
        <v>13</v>
      </c>
      <c r="E303" s="30">
        <v>177.7002</v>
      </c>
      <c r="F303" s="30">
        <v>0.68074999999999997</v>
      </c>
      <c r="G303">
        <v>0.83</v>
      </c>
    </row>
    <row r="304" spans="1:7" x14ac:dyDescent="0.2">
      <c r="A304" s="4">
        <v>302</v>
      </c>
      <c r="B304" s="30">
        <v>202110</v>
      </c>
      <c r="C304" s="30">
        <v>13</v>
      </c>
      <c r="D304" s="30">
        <v>14</v>
      </c>
      <c r="E304" s="30">
        <v>177.7002</v>
      </c>
      <c r="F304" s="30">
        <v>0</v>
      </c>
      <c r="G304">
        <v>0</v>
      </c>
    </row>
    <row r="305" spans="1:7" x14ac:dyDescent="0.2">
      <c r="A305" s="4">
        <v>303</v>
      </c>
      <c r="B305" s="30">
        <v>202110</v>
      </c>
      <c r="C305" s="30">
        <v>13</v>
      </c>
      <c r="D305" s="30">
        <v>15</v>
      </c>
      <c r="E305" s="30">
        <v>177.7002</v>
      </c>
      <c r="F305" s="30">
        <v>0</v>
      </c>
      <c r="G305">
        <v>0</v>
      </c>
    </row>
    <row r="306" spans="1:7" x14ac:dyDescent="0.2">
      <c r="A306" s="4">
        <v>304</v>
      </c>
      <c r="B306" s="30">
        <v>202110</v>
      </c>
      <c r="C306" s="30">
        <v>13</v>
      </c>
      <c r="D306" s="30">
        <v>16</v>
      </c>
      <c r="E306" s="30">
        <v>177.7002</v>
      </c>
      <c r="F306" s="30">
        <v>0</v>
      </c>
      <c r="G306">
        <v>0</v>
      </c>
    </row>
    <row r="307" spans="1:7" x14ac:dyDescent="0.2">
      <c r="A307" s="4">
        <v>305</v>
      </c>
      <c r="B307" s="30">
        <v>202110</v>
      </c>
      <c r="C307" s="30">
        <v>13</v>
      </c>
      <c r="D307" s="30">
        <v>17</v>
      </c>
      <c r="E307" s="30">
        <v>177.7002</v>
      </c>
      <c r="F307" s="30">
        <v>3.6579999999999999</v>
      </c>
      <c r="G307">
        <v>4.46</v>
      </c>
    </row>
    <row r="308" spans="1:7" x14ac:dyDescent="0.2">
      <c r="A308" s="4">
        <v>306</v>
      </c>
      <c r="B308" s="30">
        <v>202110</v>
      </c>
      <c r="C308" s="30">
        <v>13</v>
      </c>
      <c r="D308" s="30">
        <v>18</v>
      </c>
      <c r="E308" s="30">
        <v>177.7002</v>
      </c>
      <c r="F308" s="30">
        <v>48.964750000000002</v>
      </c>
      <c r="G308">
        <v>59.7</v>
      </c>
    </row>
    <row r="309" spans="1:7" x14ac:dyDescent="0.2">
      <c r="A309" s="4">
        <v>307</v>
      </c>
      <c r="B309" s="30">
        <v>202110</v>
      </c>
      <c r="C309" s="30">
        <v>13</v>
      </c>
      <c r="D309" s="30">
        <v>19</v>
      </c>
      <c r="E309" s="30">
        <v>178.33994000000001</v>
      </c>
      <c r="F309" s="30">
        <v>48.185580000000002</v>
      </c>
      <c r="G309">
        <v>58.75</v>
      </c>
    </row>
    <row r="310" spans="1:7" x14ac:dyDescent="0.2">
      <c r="A310" s="4">
        <v>308</v>
      </c>
      <c r="B310" s="30">
        <v>202110</v>
      </c>
      <c r="C310" s="30">
        <v>13</v>
      </c>
      <c r="D310" s="30">
        <v>20</v>
      </c>
      <c r="E310" s="30">
        <v>178.33994000000001</v>
      </c>
      <c r="F310" s="30">
        <v>52.712969999999999</v>
      </c>
      <c r="G310">
        <v>64.27</v>
      </c>
    </row>
    <row r="311" spans="1:7" x14ac:dyDescent="0.2">
      <c r="A311" s="4">
        <v>309</v>
      </c>
      <c r="B311" s="30">
        <v>202110</v>
      </c>
      <c r="C311" s="30">
        <v>13</v>
      </c>
      <c r="D311" s="30">
        <v>21</v>
      </c>
      <c r="E311" s="30">
        <v>178.33994000000001</v>
      </c>
      <c r="F311" s="30">
        <v>52.712969999999999</v>
      </c>
      <c r="G311">
        <v>64.27</v>
      </c>
    </row>
    <row r="312" spans="1:7" x14ac:dyDescent="0.2">
      <c r="A312" s="4">
        <v>310</v>
      </c>
      <c r="B312" s="30">
        <v>202110</v>
      </c>
      <c r="C312" s="30">
        <v>13</v>
      </c>
      <c r="D312" s="30">
        <v>22</v>
      </c>
      <c r="E312" s="30">
        <v>178.33994000000001</v>
      </c>
      <c r="F312" s="30">
        <v>52.712969999999999</v>
      </c>
      <c r="G312">
        <v>64.27</v>
      </c>
    </row>
    <row r="313" spans="1:7" x14ac:dyDescent="0.2">
      <c r="A313" s="4">
        <v>311</v>
      </c>
      <c r="B313" s="30">
        <v>202110</v>
      </c>
      <c r="C313" s="30">
        <v>13</v>
      </c>
      <c r="D313" s="30">
        <v>23</v>
      </c>
      <c r="E313" s="30">
        <v>178.33994000000001</v>
      </c>
      <c r="F313" s="30">
        <v>52.712969999999999</v>
      </c>
      <c r="G313">
        <v>64.27</v>
      </c>
    </row>
    <row r="314" spans="1:7" x14ac:dyDescent="0.2">
      <c r="A314" s="4">
        <v>312</v>
      </c>
      <c r="B314" s="30">
        <v>202110</v>
      </c>
      <c r="C314" s="30">
        <v>13</v>
      </c>
      <c r="D314" s="30">
        <v>24</v>
      </c>
      <c r="E314" s="30">
        <v>178.33994000000001</v>
      </c>
      <c r="F314" s="30">
        <v>52.712969999999999</v>
      </c>
      <c r="G314">
        <v>64.27</v>
      </c>
    </row>
    <row r="315" spans="1:7" x14ac:dyDescent="0.2">
      <c r="A315" s="4">
        <v>313</v>
      </c>
      <c r="B315" s="30">
        <v>202110</v>
      </c>
      <c r="C315" s="30">
        <v>14</v>
      </c>
      <c r="D315" s="30">
        <v>1</v>
      </c>
      <c r="E315" s="30">
        <v>146.72639000000001</v>
      </c>
      <c r="F315" s="30">
        <v>48.329500000000003</v>
      </c>
      <c r="G315">
        <v>58.4</v>
      </c>
    </row>
    <row r="316" spans="1:7" x14ac:dyDescent="0.2">
      <c r="A316" s="4">
        <v>314</v>
      </c>
      <c r="B316" s="30">
        <v>202110</v>
      </c>
      <c r="C316" s="30">
        <v>14</v>
      </c>
      <c r="D316" s="30">
        <v>2</v>
      </c>
      <c r="E316" s="30">
        <v>51.259070000000001</v>
      </c>
      <c r="F316" s="30">
        <v>47.584699999999998</v>
      </c>
      <c r="G316">
        <v>57.5</v>
      </c>
    </row>
    <row r="317" spans="1:7" x14ac:dyDescent="0.2">
      <c r="A317" s="4">
        <v>315</v>
      </c>
      <c r="B317" s="30">
        <v>202110</v>
      </c>
      <c r="C317" s="30">
        <v>14</v>
      </c>
      <c r="D317" s="30">
        <v>3</v>
      </c>
      <c r="E317" s="30">
        <v>48.859139999999996</v>
      </c>
      <c r="F317" s="30">
        <v>45.358559999999997</v>
      </c>
      <c r="G317">
        <v>54.81</v>
      </c>
    </row>
    <row r="318" spans="1:7" x14ac:dyDescent="0.2">
      <c r="A318" s="4">
        <v>316</v>
      </c>
      <c r="B318" s="30">
        <v>202110</v>
      </c>
      <c r="C318" s="30">
        <v>14</v>
      </c>
      <c r="D318" s="30">
        <v>4</v>
      </c>
      <c r="E318" s="30">
        <v>48.859139999999996</v>
      </c>
      <c r="F318" s="30">
        <v>45.358559999999997</v>
      </c>
      <c r="G318">
        <v>54.81</v>
      </c>
    </row>
    <row r="319" spans="1:7" x14ac:dyDescent="0.2">
      <c r="A319" s="4">
        <v>317</v>
      </c>
      <c r="B319" s="30">
        <v>202110</v>
      </c>
      <c r="C319" s="30">
        <v>14</v>
      </c>
      <c r="D319" s="30">
        <v>5</v>
      </c>
      <c r="E319" s="30">
        <v>48.859139999999996</v>
      </c>
      <c r="F319" s="30">
        <v>45.358559999999997</v>
      </c>
      <c r="G319">
        <v>54.81</v>
      </c>
    </row>
    <row r="320" spans="1:7" x14ac:dyDescent="0.2">
      <c r="A320" s="4">
        <v>318</v>
      </c>
      <c r="B320" s="30">
        <v>202110</v>
      </c>
      <c r="C320" s="30">
        <v>14</v>
      </c>
      <c r="D320" s="30">
        <v>6</v>
      </c>
      <c r="E320" s="30">
        <v>48.859139999999996</v>
      </c>
      <c r="F320" s="30">
        <v>45.358559999999997</v>
      </c>
      <c r="G320">
        <v>54.81</v>
      </c>
    </row>
    <row r="321" spans="1:7" x14ac:dyDescent="0.2">
      <c r="A321" s="4">
        <v>319</v>
      </c>
      <c r="B321" s="30">
        <v>202110</v>
      </c>
      <c r="C321" s="30">
        <v>14</v>
      </c>
      <c r="D321" s="30">
        <v>7</v>
      </c>
      <c r="E321" s="30">
        <v>111.33992000000001</v>
      </c>
      <c r="F321" s="30">
        <v>48.983280000000001</v>
      </c>
      <c r="G321">
        <v>59.19</v>
      </c>
    </row>
    <row r="322" spans="1:7" x14ac:dyDescent="0.2">
      <c r="A322" s="4">
        <v>320</v>
      </c>
      <c r="B322" s="30">
        <v>202110</v>
      </c>
      <c r="C322" s="30">
        <v>14</v>
      </c>
      <c r="D322" s="30">
        <v>8</v>
      </c>
      <c r="E322" s="30">
        <v>178.28125</v>
      </c>
      <c r="F322" s="30">
        <v>44.489629999999998</v>
      </c>
      <c r="G322">
        <v>53.76</v>
      </c>
    </row>
    <row r="323" spans="1:7" x14ac:dyDescent="0.2">
      <c r="A323" s="4">
        <v>321</v>
      </c>
      <c r="B323" s="30">
        <v>202110</v>
      </c>
      <c r="C323" s="30">
        <v>14</v>
      </c>
      <c r="D323" s="30">
        <v>9</v>
      </c>
      <c r="E323" s="30">
        <v>178.30608000000001</v>
      </c>
      <c r="F323" s="30">
        <v>8.0769900000000003</v>
      </c>
      <c r="G323">
        <v>9.76</v>
      </c>
    </row>
    <row r="324" spans="1:7" x14ac:dyDescent="0.2">
      <c r="A324" s="4">
        <v>322</v>
      </c>
      <c r="B324" s="30">
        <v>202110</v>
      </c>
      <c r="C324" s="30">
        <v>14</v>
      </c>
      <c r="D324" s="30">
        <v>10</v>
      </c>
      <c r="E324" s="30">
        <v>169.69118</v>
      </c>
      <c r="F324" s="30">
        <v>19.282150000000001</v>
      </c>
      <c r="G324">
        <v>23.3</v>
      </c>
    </row>
    <row r="325" spans="1:7" x14ac:dyDescent="0.2">
      <c r="A325" s="4">
        <v>323</v>
      </c>
      <c r="B325" s="30">
        <v>202110</v>
      </c>
      <c r="C325" s="30">
        <v>14</v>
      </c>
      <c r="D325" s="30">
        <v>11</v>
      </c>
      <c r="E325" s="30">
        <v>81.349149999999995</v>
      </c>
      <c r="F325" s="30">
        <v>44.059289999999997</v>
      </c>
      <c r="G325">
        <v>53.24</v>
      </c>
    </row>
    <row r="326" spans="1:7" x14ac:dyDescent="0.2">
      <c r="A326" s="4">
        <v>324</v>
      </c>
      <c r="B326" s="30">
        <v>202110</v>
      </c>
      <c r="C326" s="30">
        <v>14</v>
      </c>
      <c r="D326" s="30">
        <v>12</v>
      </c>
      <c r="E326" s="30">
        <v>178.30608000000001</v>
      </c>
      <c r="F326" s="30">
        <v>38.15052</v>
      </c>
      <c r="G326">
        <v>46.1</v>
      </c>
    </row>
    <row r="327" spans="1:7" x14ac:dyDescent="0.2">
      <c r="A327" s="4">
        <v>325</v>
      </c>
      <c r="B327" s="30">
        <v>202110</v>
      </c>
      <c r="C327" s="30">
        <v>14</v>
      </c>
      <c r="D327" s="30">
        <v>13</v>
      </c>
      <c r="E327" s="30">
        <v>178.30608000000001</v>
      </c>
      <c r="F327" s="30">
        <v>0.20688999999999999</v>
      </c>
      <c r="G327">
        <v>0.25</v>
      </c>
    </row>
    <row r="328" spans="1:7" x14ac:dyDescent="0.2">
      <c r="A328" s="4">
        <v>326</v>
      </c>
      <c r="B328" s="30">
        <v>202110</v>
      </c>
      <c r="C328" s="30">
        <v>14</v>
      </c>
      <c r="D328" s="30">
        <v>14</v>
      </c>
      <c r="E328" s="30">
        <v>178.30608000000001</v>
      </c>
      <c r="F328" s="30">
        <v>0</v>
      </c>
      <c r="G328">
        <v>0</v>
      </c>
    </row>
    <row r="329" spans="1:7" x14ac:dyDescent="0.2">
      <c r="A329" s="4">
        <v>327</v>
      </c>
      <c r="B329" s="30">
        <v>202110</v>
      </c>
      <c r="C329" s="30">
        <v>14</v>
      </c>
      <c r="D329" s="30">
        <v>15</v>
      </c>
      <c r="E329" s="30">
        <v>149.07666</v>
      </c>
      <c r="F329" s="30">
        <v>0</v>
      </c>
      <c r="G329">
        <v>0</v>
      </c>
    </row>
    <row r="330" spans="1:7" x14ac:dyDescent="0.2">
      <c r="A330" s="4">
        <v>328</v>
      </c>
      <c r="B330" s="30">
        <v>202110</v>
      </c>
      <c r="C330" s="30">
        <v>14</v>
      </c>
      <c r="D330" s="30">
        <v>16</v>
      </c>
      <c r="E330" s="30">
        <v>178.30608000000001</v>
      </c>
      <c r="F330" s="30">
        <v>0</v>
      </c>
      <c r="G330">
        <v>0</v>
      </c>
    </row>
    <row r="331" spans="1:7" x14ac:dyDescent="0.2">
      <c r="A331" s="4">
        <v>329</v>
      </c>
      <c r="B331" s="30">
        <v>202110</v>
      </c>
      <c r="C331" s="30">
        <v>14</v>
      </c>
      <c r="D331" s="30">
        <v>17</v>
      </c>
      <c r="E331" s="30">
        <v>178.30608000000001</v>
      </c>
      <c r="F331" s="30">
        <v>0</v>
      </c>
      <c r="G331">
        <v>0</v>
      </c>
    </row>
    <row r="332" spans="1:7" x14ac:dyDescent="0.2">
      <c r="A332" s="4">
        <v>330</v>
      </c>
      <c r="B332" s="30">
        <v>202110</v>
      </c>
      <c r="C332" s="30">
        <v>14</v>
      </c>
      <c r="D332" s="30">
        <v>18</v>
      </c>
      <c r="E332" s="30">
        <v>178.30608000000001</v>
      </c>
      <c r="F332" s="30">
        <v>0</v>
      </c>
      <c r="G332">
        <v>0</v>
      </c>
    </row>
    <row r="333" spans="1:7" x14ac:dyDescent="0.2">
      <c r="A333" s="4">
        <v>331</v>
      </c>
      <c r="B333" s="30">
        <v>202110</v>
      </c>
      <c r="C333" s="30">
        <v>14</v>
      </c>
      <c r="D333" s="30">
        <v>19</v>
      </c>
      <c r="E333" s="30">
        <v>179.35708</v>
      </c>
      <c r="F333" s="30">
        <v>22.013100000000001</v>
      </c>
      <c r="G333">
        <v>26.6</v>
      </c>
    </row>
    <row r="334" spans="1:7" x14ac:dyDescent="0.2">
      <c r="A334" s="4">
        <v>332</v>
      </c>
      <c r="B334" s="30">
        <v>202110</v>
      </c>
      <c r="C334" s="30">
        <v>14</v>
      </c>
      <c r="D334" s="30">
        <v>20</v>
      </c>
      <c r="E334" s="30">
        <v>177.88401999999999</v>
      </c>
      <c r="F334" s="30">
        <v>71.484629999999996</v>
      </c>
      <c r="G334">
        <v>86.38</v>
      </c>
    </row>
    <row r="335" spans="1:7" x14ac:dyDescent="0.2">
      <c r="A335" s="4">
        <v>333</v>
      </c>
      <c r="B335" s="30">
        <v>202110</v>
      </c>
      <c r="C335" s="30">
        <v>14</v>
      </c>
      <c r="D335" s="30">
        <v>21</v>
      </c>
      <c r="E335" s="30">
        <v>179.35708</v>
      </c>
      <c r="F335" s="30">
        <v>165.08994000000001</v>
      </c>
      <c r="G335">
        <v>199.49</v>
      </c>
    </row>
    <row r="336" spans="1:7" x14ac:dyDescent="0.2">
      <c r="A336" s="4">
        <v>334</v>
      </c>
      <c r="B336" s="30">
        <v>202110</v>
      </c>
      <c r="C336" s="30">
        <v>14</v>
      </c>
      <c r="D336" s="30">
        <v>22</v>
      </c>
      <c r="E336" s="30">
        <v>179.35708</v>
      </c>
      <c r="F336" s="30">
        <v>101.91401</v>
      </c>
      <c r="G336">
        <v>123.15</v>
      </c>
    </row>
    <row r="337" spans="1:7" x14ac:dyDescent="0.2">
      <c r="A337" s="4">
        <v>335</v>
      </c>
      <c r="B337" s="30">
        <v>202110</v>
      </c>
      <c r="C337" s="30">
        <v>14</v>
      </c>
      <c r="D337" s="30">
        <v>23</v>
      </c>
      <c r="E337" s="30">
        <v>179.35708</v>
      </c>
      <c r="F337" s="30">
        <v>61.942869999999999</v>
      </c>
      <c r="G337">
        <v>74.849999999999994</v>
      </c>
    </row>
    <row r="338" spans="1:7" x14ac:dyDescent="0.2">
      <c r="A338" s="4">
        <v>336</v>
      </c>
      <c r="B338" s="30">
        <v>202110</v>
      </c>
      <c r="C338" s="30">
        <v>14</v>
      </c>
      <c r="D338" s="30">
        <v>24</v>
      </c>
      <c r="E338" s="30">
        <v>179.35708</v>
      </c>
      <c r="F338" s="30">
        <v>52.136279999999999</v>
      </c>
      <c r="G338">
        <v>63</v>
      </c>
    </row>
    <row r="339" spans="1:7" x14ac:dyDescent="0.2">
      <c r="A339" s="4">
        <v>337</v>
      </c>
      <c r="B339" s="30">
        <v>202110</v>
      </c>
      <c r="C339" s="30">
        <v>15</v>
      </c>
      <c r="D339" s="30">
        <v>1</v>
      </c>
      <c r="E339" s="30">
        <v>176.64431999999999</v>
      </c>
      <c r="F339" s="30">
        <v>44.872590000000002</v>
      </c>
      <c r="G339">
        <v>54.71</v>
      </c>
    </row>
    <row r="340" spans="1:7" x14ac:dyDescent="0.2">
      <c r="A340" s="4">
        <v>338</v>
      </c>
      <c r="B340" s="30">
        <v>202110</v>
      </c>
      <c r="C340" s="30">
        <v>15</v>
      </c>
      <c r="D340" s="30">
        <v>2</v>
      </c>
      <c r="E340" s="30">
        <v>176.64431999999999</v>
      </c>
      <c r="F340" s="30">
        <v>45.307299999999998</v>
      </c>
      <c r="G340">
        <v>55.24</v>
      </c>
    </row>
    <row r="341" spans="1:7" x14ac:dyDescent="0.2">
      <c r="A341" s="4">
        <v>339</v>
      </c>
      <c r="B341" s="30">
        <v>202110</v>
      </c>
      <c r="C341" s="30">
        <v>15</v>
      </c>
      <c r="D341" s="30">
        <v>3</v>
      </c>
      <c r="E341" s="30">
        <v>157.35345000000001</v>
      </c>
      <c r="F341" s="30">
        <v>45.307299999999998</v>
      </c>
      <c r="G341">
        <v>55.24</v>
      </c>
    </row>
    <row r="342" spans="1:7" x14ac:dyDescent="0.2">
      <c r="A342" s="4">
        <v>340</v>
      </c>
      <c r="B342" s="30">
        <v>202110</v>
      </c>
      <c r="C342" s="30">
        <v>15</v>
      </c>
      <c r="D342" s="30">
        <v>4</v>
      </c>
      <c r="E342" s="30">
        <v>146.96163999999999</v>
      </c>
      <c r="F342" s="30">
        <v>45.307299999999998</v>
      </c>
      <c r="G342">
        <v>55.24</v>
      </c>
    </row>
    <row r="343" spans="1:7" x14ac:dyDescent="0.2">
      <c r="A343" s="4">
        <v>341</v>
      </c>
      <c r="B343" s="30">
        <v>202110</v>
      </c>
      <c r="C343" s="30">
        <v>15</v>
      </c>
      <c r="D343" s="30">
        <v>5</v>
      </c>
      <c r="E343" s="30">
        <v>146.96163999999999</v>
      </c>
      <c r="F343" s="30">
        <v>45.307299999999998</v>
      </c>
      <c r="G343">
        <v>55.24</v>
      </c>
    </row>
    <row r="344" spans="1:7" x14ac:dyDescent="0.2">
      <c r="A344" s="4">
        <v>342</v>
      </c>
      <c r="B344" s="30">
        <v>202110</v>
      </c>
      <c r="C344" s="30">
        <v>15</v>
      </c>
      <c r="D344" s="30">
        <v>6</v>
      </c>
      <c r="E344" s="30">
        <v>146.96163999999999</v>
      </c>
      <c r="F344" s="30">
        <v>45.307299999999998</v>
      </c>
      <c r="G344">
        <v>55.24</v>
      </c>
    </row>
    <row r="345" spans="1:7" x14ac:dyDescent="0.2">
      <c r="A345" s="4">
        <v>343</v>
      </c>
      <c r="B345" s="30">
        <v>202110</v>
      </c>
      <c r="C345" s="30">
        <v>15</v>
      </c>
      <c r="D345" s="30">
        <v>7</v>
      </c>
      <c r="E345" s="30">
        <v>146.96163999999999</v>
      </c>
      <c r="F345" s="30">
        <v>45.307299999999998</v>
      </c>
      <c r="G345">
        <v>55.24</v>
      </c>
    </row>
    <row r="346" spans="1:7" x14ac:dyDescent="0.2">
      <c r="A346" s="4">
        <v>344</v>
      </c>
      <c r="B346" s="30">
        <v>202110</v>
      </c>
      <c r="C346" s="30">
        <v>15</v>
      </c>
      <c r="D346" s="30">
        <v>8</v>
      </c>
      <c r="E346" s="30">
        <v>148.44619</v>
      </c>
      <c r="F346" s="30">
        <v>39.418329999999997</v>
      </c>
      <c r="G346">
        <v>48.06</v>
      </c>
    </row>
    <row r="347" spans="1:7" x14ac:dyDescent="0.2">
      <c r="A347" s="4">
        <v>345</v>
      </c>
      <c r="B347" s="30">
        <v>202110</v>
      </c>
      <c r="C347" s="30">
        <v>15</v>
      </c>
      <c r="D347" s="30">
        <v>9</v>
      </c>
      <c r="E347" s="30">
        <v>176.36546000000001</v>
      </c>
      <c r="F347" s="30">
        <v>1.1482699999999999</v>
      </c>
      <c r="G347">
        <v>1.4</v>
      </c>
    </row>
    <row r="348" spans="1:7" x14ac:dyDescent="0.2">
      <c r="A348" s="4">
        <v>346</v>
      </c>
      <c r="B348" s="30">
        <v>202110</v>
      </c>
      <c r="C348" s="30">
        <v>15</v>
      </c>
      <c r="D348" s="30">
        <v>10</v>
      </c>
      <c r="E348" s="30">
        <v>176.36546000000001</v>
      </c>
      <c r="F348" s="30">
        <v>1.1482699999999999</v>
      </c>
      <c r="G348">
        <v>1.4</v>
      </c>
    </row>
    <row r="349" spans="1:7" x14ac:dyDescent="0.2">
      <c r="A349" s="4">
        <v>347</v>
      </c>
      <c r="B349" s="30">
        <v>202110</v>
      </c>
      <c r="C349" s="30">
        <v>15</v>
      </c>
      <c r="D349" s="30">
        <v>11</v>
      </c>
      <c r="E349" s="30">
        <v>161.77428</v>
      </c>
      <c r="F349" s="30">
        <v>1.1482699999999999</v>
      </c>
      <c r="G349">
        <v>1.4</v>
      </c>
    </row>
    <row r="350" spans="1:7" x14ac:dyDescent="0.2">
      <c r="A350" s="4">
        <v>348</v>
      </c>
      <c r="B350" s="30">
        <v>202110</v>
      </c>
      <c r="C350" s="30">
        <v>15</v>
      </c>
      <c r="D350" s="30">
        <v>12</v>
      </c>
      <c r="E350" s="30">
        <v>176.36546000000001</v>
      </c>
      <c r="F350" s="30">
        <v>1.55016</v>
      </c>
      <c r="G350">
        <v>1.89</v>
      </c>
    </row>
    <row r="351" spans="1:7" x14ac:dyDescent="0.2">
      <c r="A351" s="4">
        <v>349</v>
      </c>
      <c r="B351" s="30">
        <v>202110</v>
      </c>
      <c r="C351" s="30">
        <v>15</v>
      </c>
      <c r="D351" s="30">
        <v>13</v>
      </c>
      <c r="E351" s="30">
        <v>176.36546000000001</v>
      </c>
      <c r="F351" s="30">
        <v>1.55016</v>
      </c>
      <c r="G351">
        <v>1.89</v>
      </c>
    </row>
    <row r="352" spans="1:7" x14ac:dyDescent="0.2">
      <c r="A352" s="4">
        <v>350</v>
      </c>
      <c r="B352" s="30">
        <v>202110</v>
      </c>
      <c r="C352" s="30">
        <v>15</v>
      </c>
      <c r="D352" s="30">
        <v>14</v>
      </c>
      <c r="E352" s="30">
        <v>176.36546000000001</v>
      </c>
      <c r="F352" s="30">
        <v>1.55016</v>
      </c>
      <c r="G352">
        <v>1.89</v>
      </c>
    </row>
    <row r="353" spans="1:7" x14ac:dyDescent="0.2">
      <c r="A353" s="4">
        <v>351</v>
      </c>
      <c r="B353" s="30">
        <v>202110</v>
      </c>
      <c r="C353" s="30">
        <v>15</v>
      </c>
      <c r="D353" s="30">
        <v>15</v>
      </c>
      <c r="E353" s="30">
        <v>172.58438000000001</v>
      </c>
      <c r="F353" s="30">
        <v>1.55016</v>
      </c>
      <c r="G353">
        <v>1.89</v>
      </c>
    </row>
    <row r="354" spans="1:7" x14ac:dyDescent="0.2">
      <c r="A354" s="4">
        <v>352</v>
      </c>
      <c r="B354" s="30">
        <v>202110</v>
      </c>
      <c r="C354" s="30">
        <v>15</v>
      </c>
      <c r="D354" s="30">
        <v>16</v>
      </c>
      <c r="E354" s="30">
        <v>162.17617000000001</v>
      </c>
      <c r="F354" s="30">
        <v>1.55016</v>
      </c>
      <c r="G354">
        <v>1.89</v>
      </c>
    </row>
    <row r="355" spans="1:7" x14ac:dyDescent="0.2">
      <c r="A355" s="4">
        <v>353</v>
      </c>
      <c r="B355" s="30">
        <v>202110</v>
      </c>
      <c r="C355" s="30">
        <v>15</v>
      </c>
      <c r="D355" s="30">
        <v>17</v>
      </c>
      <c r="E355" s="30">
        <v>176.36546000000001</v>
      </c>
      <c r="F355" s="30">
        <v>1.55016</v>
      </c>
      <c r="G355">
        <v>1.89</v>
      </c>
    </row>
    <row r="356" spans="1:7" x14ac:dyDescent="0.2">
      <c r="A356" s="4">
        <v>354</v>
      </c>
      <c r="B356" s="30">
        <v>202110</v>
      </c>
      <c r="C356" s="30">
        <v>15</v>
      </c>
      <c r="D356" s="30">
        <v>18</v>
      </c>
      <c r="E356" s="30">
        <v>176.36546000000001</v>
      </c>
      <c r="F356" s="30">
        <v>0</v>
      </c>
      <c r="G356">
        <v>0</v>
      </c>
    </row>
    <row r="357" spans="1:7" x14ac:dyDescent="0.2">
      <c r="A357" s="4">
        <v>355</v>
      </c>
      <c r="B357" s="30">
        <v>202110</v>
      </c>
      <c r="C357" s="30">
        <v>15</v>
      </c>
      <c r="D357" s="30">
        <v>19</v>
      </c>
      <c r="E357" s="30">
        <v>176.77555000000001</v>
      </c>
      <c r="F357" s="30">
        <v>32.643560000000001</v>
      </c>
      <c r="G357">
        <v>39.799999999999997</v>
      </c>
    </row>
    <row r="358" spans="1:7" x14ac:dyDescent="0.2">
      <c r="A358" s="4">
        <v>356</v>
      </c>
      <c r="B358" s="30">
        <v>202110</v>
      </c>
      <c r="C358" s="30">
        <v>15</v>
      </c>
      <c r="D358" s="30">
        <v>20</v>
      </c>
      <c r="E358" s="30">
        <v>176.77555000000001</v>
      </c>
      <c r="F358" s="30">
        <v>61.661879999999996</v>
      </c>
      <c r="G358">
        <v>75.180000000000007</v>
      </c>
    </row>
    <row r="359" spans="1:7" x14ac:dyDescent="0.2">
      <c r="A359" s="4">
        <v>357</v>
      </c>
      <c r="B359" s="30">
        <v>202110</v>
      </c>
      <c r="C359" s="30">
        <v>15</v>
      </c>
      <c r="D359" s="30">
        <v>21</v>
      </c>
      <c r="E359" s="30">
        <v>176.77555000000001</v>
      </c>
      <c r="F359" s="30">
        <v>66.435389999999998</v>
      </c>
      <c r="G359">
        <v>81</v>
      </c>
    </row>
    <row r="360" spans="1:7" x14ac:dyDescent="0.2">
      <c r="A360" s="4">
        <v>358</v>
      </c>
      <c r="B360" s="30">
        <v>202110</v>
      </c>
      <c r="C360" s="30">
        <v>15</v>
      </c>
      <c r="D360" s="30">
        <v>22</v>
      </c>
      <c r="E360" s="30">
        <v>176.77555000000001</v>
      </c>
      <c r="F360" s="30">
        <v>66.435389999999998</v>
      </c>
      <c r="G360">
        <v>81</v>
      </c>
    </row>
    <row r="361" spans="1:7" x14ac:dyDescent="0.2">
      <c r="A361" s="4">
        <v>359</v>
      </c>
      <c r="B361" s="30">
        <v>202110</v>
      </c>
      <c r="C361" s="30">
        <v>15</v>
      </c>
      <c r="D361" s="30">
        <v>23</v>
      </c>
      <c r="E361" s="30">
        <v>176.77555000000001</v>
      </c>
      <c r="F361" s="30">
        <v>66.435389999999998</v>
      </c>
      <c r="G361">
        <v>81</v>
      </c>
    </row>
    <row r="362" spans="1:7" x14ac:dyDescent="0.2">
      <c r="A362" s="4">
        <v>360</v>
      </c>
      <c r="B362" s="30">
        <v>202110</v>
      </c>
      <c r="C362" s="30">
        <v>15</v>
      </c>
      <c r="D362" s="30">
        <v>24</v>
      </c>
      <c r="E362" s="30">
        <v>176.77555000000001</v>
      </c>
      <c r="F362" s="30">
        <v>66.435389999999998</v>
      </c>
      <c r="G362">
        <v>81</v>
      </c>
    </row>
    <row r="363" spans="1:7" x14ac:dyDescent="0.2">
      <c r="A363" s="4">
        <v>361</v>
      </c>
      <c r="B363" s="30">
        <v>202110</v>
      </c>
      <c r="C363" s="30">
        <v>16</v>
      </c>
      <c r="D363" s="30">
        <v>1</v>
      </c>
      <c r="E363" s="30">
        <v>183.19415000000001</v>
      </c>
      <c r="F363" s="30">
        <v>63.6295</v>
      </c>
      <c r="G363">
        <v>77.900000000000006</v>
      </c>
    </row>
    <row r="364" spans="1:7" x14ac:dyDescent="0.2">
      <c r="A364" s="4">
        <v>362</v>
      </c>
      <c r="B364" s="30">
        <v>202110</v>
      </c>
      <c r="C364" s="30">
        <v>16</v>
      </c>
      <c r="D364" s="30">
        <v>2</v>
      </c>
      <c r="E364" s="30">
        <v>183.19415000000001</v>
      </c>
      <c r="F364" s="30">
        <v>54.162669999999999</v>
      </c>
      <c r="G364">
        <v>66.31</v>
      </c>
    </row>
    <row r="365" spans="1:7" x14ac:dyDescent="0.2">
      <c r="A365" s="4">
        <v>363</v>
      </c>
      <c r="B365" s="30">
        <v>202110</v>
      </c>
      <c r="C365" s="30">
        <v>16</v>
      </c>
      <c r="D365" s="30">
        <v>3</v>
      </c>
      <c r="E365" s="30">
        <v>168.87547000000001</v>
      </c>
      <c r="F365" s="30">
        <v>49.425170000000001</v>
      </c>
      <c r="G365">
        <v>60.51</v>
      </c>
    </row>
    <row r="366" spans="1:7" x14ac:dyDescent="0.2">
      <c r="A366" s="4">
        <v>364</v>
      </c>
      <c r="B366" s="30">
        <v>202110</v>
      </c>
      <c r="C366" s="30">
        <v>16</v>
      </c>
      <c r="D366" s="30">
        <v>4</v>
      </c>
      <c r="E366" s="30">
        <v>154.55679000000001</v>
      </c>
      <c r="F366" s="30">
        <v>49.425170000000001</v>
      </c>
      <c r="G366">
        <v>60.51</v>
      </c>
    </row>
    <row r="367" spans="1:7" x14ac:dyDescent="0.2">
      <c r="A367" s="4">
        <v>365</v>
      </c>
      <c r="B367" s="30">
        <v>202110</v>
      </c>
      <c r="C367" s="30">
        <v>16</v>
      </c>
      <c r="D367" s="30">
        <v>5</v>
      </c>
      <c r="E367" s="30">
        <v>147.26267000000001</v>
      </c>
      <c r="F367" s="30">
        <v>50.609549999999999</v>
      </c>
      <c r="G367">
        <v>61.96</v>
      </c>
    </row>
    <row r="368" spans="1:7" x14ac:dyDescent="0.2">
      <c r="A368" s="4">
        <v>366</v>
      </c>
      <c r="B368" s="30">
        <v>202110</v>
      </c>
      <c r="C368" s="30">
        <v>16</v>
      </c>
      <c r="D368" s="30">
        <v>6</v>
      </c>
      <c r="E368" s="30">
        <v>67.011089999999996</v>
      </c>
      <c r="F368" s="30">
        <v>63.6295</v>
      </c>
      <c r="G368">
        <v>77.900000000000006</v>
      </c>
    </row>
    <row r="369" spans="1:7" x14ac:dyDescent="0.2">
      <c r="A369" s="4">
        <v>367</v>
      </c>
      <c r="B369" s="30">
        <v>202110</v>
      </c>
      <c r="C369" s="30">
        <v>16</v>
      </c>
      <c r="D369" s="30">
        <v>7</v>
      </c>
      <c r="E369" s="30">
        <v>67.011089999999996</v>
      </c>
      <c r="F369" s="30">
        <v>63.6295</v>
      </c>
      <c r="G369">
        <v>77.900000000000006</v>
      </c>
    </row>
    <row r="370" spans="1:7" x14ac:dyDescent="0.2">
      <c r="A370" s="4">
        <v>368</v>
      </c>
      <c r="B370" s="30">
        <v>202110</v>
      </c>
      <c r="C370" s="30">
        <v>16</v>
      </c>
      <c r="D370" s="30">
        <v>8</v>
      </c>
      <c r="E370" s="30">
        <v>60.615470000000002</v>
      </c>
      <c r="F370" s="30">
        <v>57.560600000000001</v>
      </c>
      <c r="G370">
        <v>70.47</v>
      </c>
    </row>
    <row r="371" spans="1:7" x14ac:dyDescent="0.2">
      <c r="A371" s="4">
        <v>369</v>
      </c>
      <c r="B371" s="30">
        <v>202110</v>
      </c>
      <c r="C371" s="30">
        <v>16</v>
      </c>
      <c r="D371" s="30">
        <v>9</v>
      </c>
      <c r="E371" s="30">
        <v>35.384210000000003</v>
      </c>
      <c r="F371" s="30">
        <v>31.871929999999999</v>
      </c>
      <c r="G371">
        <v>39.020000000000003</v>
      </c>
    </row>
    <row r="372" spans="1:7" x14ac:dyDescent="0.2">
      <c r="A372" s="4">
        <v>370</v>
      </c>
      <c r="B372" s="30">
        <v>202110</v>
      </c>
      <c r="C372" s="30">
        <v>16</v>
      </c>
      <c r="D372" s="30">
        <v>10</v>
      </c>
      <c r="E372" s="30">
        <v>37.164859999999997</v>
      </c>
      <c r="F372" s="30">
        <v>33.48104</v>
      </c>
      <c r="G372">
        <v>40.99</v>
      </c>
    </row>
    <row r="373" spans="1:7" x14ac:dyDescent="0.2">
      <c r="A373" s="4">
        <v>371</v>
      </c>
      <c r="B373" s="30">
        <v>202110</v>
      </c>
      <c r="C373" s="30">
        <v>16</v>
      </c>
      <c r="D373" s="30">
        <v>11</v>
      </c>
      <c r="E373" s="30">
        <v>160.55216999999999</v>
      </c>
      <c r="F373" s="30">
        <v>40.064529999999998</v>
      </c>
      <c r="G373">
        <v>49.05</v>
      </c>
    </row>
    <row r="374" spans="1:7" x14ac:dyDescent="0.2">
      <c r="A374" s="4">
        <v>372</v>
      </c>
      <c r="B374" s="30">
        <v>202110</v>
      </c>
      <c r="C374" s="30">
        <v>16</v>
      </c>
      <c r="D374" s="30">
        <v>12</v>
      </c>
      <c r="E374" s="30">
        <v>183.76590999999999</v>
      </c>
      <c r="F374" s="30">
        <v>35.041150000000002</v>
      </c>
      <c r="G374">
        <v>42.9</v>
      </c>
    </row>
    <row r="375" spans="1:7" x14ac:dyDescent="0.2">
      <c r="A375" s="4">
        <v>373</v>
      </c>
      <c r="B375" s="30">
        <v>202110</v>
      </c>
      <c r="C375" s="30">
        <v>16</v>
      </c>
      <c r="D375" s="30">
        <v>13</v>
      </c>
      <c r="E375" s="30">
        <v>183.76590999999999</v>
      </c>
      <c r="F375" s="30">
        <v>28.46583</v>
      </c>
      <c r="G375">
        <v>34.85</v>
      </c>
    </row>
    <row r="376" spans="1:7" x14ac:dyDescent="0.2">
      <c r="A376" s="4">
        <v>374</v>
      </c>
      <c r="B376" s="30">
        <v>202110</v>
      </c>
      <c r="C376" s="30">
        <v>16</v>
      </c>
      <c r="D376" s="30">
        <v>14</v>
      </c>
      <c r="E376" s="30">
        <v>183.76590999999999</v>
      </c>
      <c r="F376" s="30">
        <v>42.866190000000003</v>
      </c>
      <c r="G376">
        <v>52.48</v>
      </c>
    </row>
    <row r="377" spans="1:7" x14ac:dyDescent="0.2">
      <c r="A377" s="4">
        <v>375</v>
      </c>
      <c r="B377" s="30">
        <v>202110</v>
      </c>
      <c r="C377" s="30">
        <v>16</v>
      </c>
      <c r="D377" s="30">
        <v>15</v>
      </c>
      <c r="E377" s="30">
        <v>183.76590999999999</v>
      </c>
      <c r="F377" s="30">
        <v>35.947809999999997</v>
      </c>
      <c r="G377">
        <v>44.01</v>
      </c>
    </row>
    <row r="378" spans="1:7" x14ac:dyDescent="0.2">
      <c r="A378" s="4">
        <v>376</v>
      </c>
      <c r="B378" s="30">
        <v>202110</v>
      </c>
      <c r="C378" s="30">
        <v>16</v>
      </c>
      <c r="D378" s="30">
        <v>16</v>
      </c>
      <c r="E378" s="30">
        <v>183.76590999999999</v>
      </c>
      <c r="F378" s="30">
        <v>18.94182</v>
      </c>
      <c r="G378">
        <v>23.19</v>
      </c>
    </row>
    <row r="379" spans="1:7" x14ac:dyDescent="0.2">
      <c r="A379" s="4">
        <v>377</v>
      </c>
      <c r="B379" s="30">
        <v>202110</v>
      </c>
      <c r="C379" s="30">
        <v>16</v>
      </c>
      <c r="D379" s="30">
        <v>17</v>
      </c>
      <c r="E379" s="30">
        <v>183.76590999999999</v>
      </c>
      <c r="F379" s="30">
        <v>0</v>
      </c>
      <c r="G379">
        <v>0</v>
      </c>
    </row>
    <row r="380" spans="1:7" x14ac:dyDescent="0.2">
      <c r="A380" s="4">
        <v>378</v>
      </c>
      <c r="B380" s="30">
        <v>202110</v>
      </c>
      <c r="C380" s="30">
        <v>16</v>
      </c>
      <c r="D380" s="30">
        <v>18</v>
      </c>
      <c r="E380" s="30">
        <v>183.76590999999999</v>
      </c>
      <c r="F380" s="30">
        <v>0</v>
      </c>
      <c r="G380">
        <v>0</v>
      </c>
    </row>
    <row r="381" spans="1:7" x14ac:dyDescent="0.2">
      <c r="A381" s="4">
        <v>379</v>
      </c>
      <c r="B381" s="30">
        <v>202110</v>
      </c>
      <c r="C381" s="30">
        <v>16</v>
      </c>
      <c r="D381" s="30">
        <v>19</v>
      </c>
      <c r="E381" s="30">
        <v>184.256</v>
      </c>
      <c r="F381" s="30">
        <v>26.864879999999999</v>
      </c>
      <c r="G381">
        <v>32.89</v>
      </c>
    </row>
    <row r="382" spans="1:7" x14ac:dyDescent="0.2">
      <c r="A382" s="4">
        <v>380</v>
      </c>
      <c r="B382" s="30">
        <v>202110</v>
      </c>
      <c r="C382" s="30">
        <v>16</v>
      </c>
      <c r="D382" s="30">
        <v>20</v>
      </c>
      <c r="E382" s="30">
        <v>184.256</v>
      </c>
      <c r="F382" s="30">
        <v>59.70064</v>
      </c>
      <c r="G382">
        <v>73.09</v>
      </c>
    </row>
    <row r="383" spans="1:7" x14ac:dyDescent="0.2">
      <c r="A383" s="4">
        <v>381</v>
      </c>
      <c r="B383" s="30">
        <v>202110</v>
      </c>
      <c r="C383" s="30">
        <v>16</v>
      </c>
      <c r="D383" s="30">
        <v>21</v>
      </c>
      <c r="E383" s="30">
        <v>184.256</v>
      </c>
      <c r="F383" s="30">
        <v>65.761369999999999</v>
      </c>
      <c r="G383">
        <v>80.510000000000005</v>
      </c>
    </row>
    <row r="384" spans="1:7" x14ac:dyDescent="0.2">
      <c r="A384" s="4">
        <v>382</v>
      </c>
      <c r="B384" s="30">
        <v>202110</v>
      </c>
      <c r="C384" s="30">
        <v>16</v>
      </c>
      <c r="D384" s="30">
        <v>22</v>
      </c>
      <c r="E384" s="30">
        <v>184.256</v>
      </c>
      <c r="F384" s="30">
        <v>65.761369999999999</v>
      </c>
      <c r="G384">
        <v>80.510000000000005</v>
      </c>
    </row>
    <row r="385" spans="1:7" x14ac:dyDescent="0.2">
      <c r="A385" s="4">
        <v>383</v>
      </c>
      <c r="B385" s="30">
        <v>202110</v>
      </c>
      <c r="C385" s="30">
        <v>16</v>
      </c>
      <c r="D385" s="30">
        <v>23</v>
      </c>
      <c r="E385" s="30">
        <v>184.256</v>
      </c>
      <c r="F385" s="30">
        <v>59.863999999999997</v>
      </c>
      <c r="G385">
        <v>73.290000000000006</v>
      </c>
    </row>
    <row r="386" spans="1:7" x14ac:dyDescent="0.2">
      <c r="A386" s="4">
        <v>384</v>
      </c>
      <c r="B386" s="30">
        <v>202110</v>
      </c>
      <c r="C386" s="30">
        <v>16</v>
      </c>
      <c r="D386" s="30">
        <v>24</v>
      </c>
      <c r="E386" s="30">
        <v>184.256</v>
      </c>
      <c r="F386" s="30">
        <v>56.449739999999998</v>
      </c>
      <c r="G386">
        <v>69.11</v>
      </c>
    </row>
    <row r="387" spans="1:7" x14ac:dyDescent="0.2">
      <c r="A387" s="4">
        <v>385</v>
      </c>
      <c r="B387" s="30">
        <v>202110</v>
      </c>
      <c r="C387" s="30">
        <v>17</v>
      </c>
      <c r="D387" s="30">
        <v>1</v>
      </c>
      <c r="E387" s="30">
        <v>167.3562</v>
      </c>
      <c r="F387" s="30">
        <v>57.862819999999999</v>
      </c>
      <c r="G387">
        <v>70.84</v>
      </c>
    </row>
    <row r="388" spans="1:7" x14ac:dyDescent="0.2">
      <c r="A388" s="4">
        <v>386</v>
      </c>
      <c r="B388" s="30">
        <v>202110</v>
      </c>
      <c r="C388" s="30">
        <v>17</v>
      </c>
      <c r="D388" s="30">
        <v>2</v>
      </c>
      <c r="E388" s="30">
        <v>59.904850000000003</v>
      </c>
      <c r="F388" s="30">
        <v>57.862819999999999</v>
      </c>
      <c r="G388">
        <v>70.84</v>
      </c>
    </row>
    <row r="389" spans="1:7" x14ac:dyDescent="0.2">
      <c r="A389" s="4">
        <v>387</v>
      </c>
      <c r="B389" s="30">
        <v>202110</v>
      </c>
      <c r="C389" s="30">
        <v>17</v>
      </c>
      <c r="D389" s="30">
        <v>3</v>
      </c>
      <c r="E389" s="30">
        <v>54.538400000000003</v>
      </c>
      <c r="F389" s="30">
        <v>52.676079999999999</v>
      </c>
      <c r="G389">
        <v>64.489999999999995</v>
      </c>
    </row>
    <row r="390" spans="1:7" x14ac:dyDescent="0.2">
      <c r="A390" s="4">
        <v>388</v>
      </c>
      <c r="B390" s="30">
        <v>202110</v>
      </c>
      <c r="C390" s="30">
        <v>17</v>
      </c>
      <c r="D390" s="30">
        <v>4</v>
      </c>
      <c r="E390" s="30">
        <v>51.851100000000002</v>
      </c>
      <c r="F390" s="30">
        <v>50.086790000000001</v>
      </c>
      <c r="G390">
        <v>61.32</v>
      </c>
    </row>
    <row r="391" spans="1:7" x14ac:dyDescent="0.2">
      <c r="A391" s="4">
        <v>389</v>
      </c>
      <c r="B391" s="30">
        <v>202110</v>
      </c>
      <c r="C391" s="30">
        <v>17</v>
      </c>
      <c r="D391" s="30">
        <v>5</v>
      </c>
      <c r="E391" s="30">
        <v>51.851100000000002</v>
      </c>
      <c r="F391" s="30">
        <v>50.086790000000001</v>
      </c>
      <c r="G391">
        <v>61.32</v>
      </c>
    </row>
    <row r="392" spans="1:7" x14ac:dyDescent="0.2">
      <c r="A392" s="4">
        <v>390</v>
      </c>
      <c r="B392" s="30">
        <v>202110</v>
      </c>
      <c r="C392" s="30">
        <v>17</v>
      </c>
      <c r="D392" s="30">
        <v>6</v>
      </c>
      <c r="E392" s="30">
        <v>51.851100000000002</v>
      </c>
      <c r="F392" s="30">
        <v>50.086790000000001</v>
      </c>
      <c r="G392">
        <v>61.32</v>
      </c>
    </row>
    <row r="393" spans="1:7" x14ac:dyDescent="0.2">
      <c r="A393" s="4">
        <v>391</v>
      </c>
      <c r="B393" s="30">
        <v>202110</v>
      </c>
      <c r="C393" s="30">
        <v>17</v>
      </c>
      <c r="D393" s="30">
        <v>7</v>
      </c>
      <c r="E393" s="30">
        <v>41.281579999999998</v>
      </c>
      <c r="F393" s="30">
        <v>39.868499999999997</v>
      </c>
      <c r="G393">
        <v>48.81</v>
      </c>
    </row>
    <row r="394" spans="1:7" x14ac:dyDescent="0.2">
      <c r="A394" s="4">
        <v>392</v>
      </c>
      <c r="B394" s="30">
        <v>202110</v>
      </c>
      <c r="C394" s="30">
        <v>17</v>
      </c>
      <c r="D394" s="30">
        <v>8</v>
      </c>
      <c r="E394" s="30">
        <v>27.771540000000002</v>
      </c>
      <c r="F394" s="30">
        <v>26.82404</v>
      </c>
      <c r="G394">
        <v>32.840000000000003</v>
      </c>
    </row>
    <row r="395" spans="1:7" x14ac:dyDescent="0.2">
      <c r="A395" s="4">
        <v>393</v>
      </c>
      <c r="B395" s="30">
        <v>202110</v>
      </c>
      <c r="C395" s="30">
        <v>17</v>
      </c>
      <c r="D395" s="30">
        <v>9</v>
      </c>
      <c r="E395" s="30">
        <v>0.58809999999999996</v>
      </c>
      <c r="F395" s="30">
        <v>0.53908999999999996</v>
      </c>
      <c r="G395">
        <v>0.66</v>
      </c>
    </row>
    <row r="396" spans="1:7" x14ac:dyDescent="0.2">
      <c r="A396" s="4">
        <v>394</v>
      </c>
      <c r="B396" s="30">
        <v>202110</v>
      </c>
      <c r="C396" s="30">
        <v>17</v>
      </c>
      <c r="D396" s="30">
        <v>10</v>
      </c>
      <c r="E396" s="30">
        <v>0</v>
      </c>
      <c r="F396" s="30">
        <v>0</v>
      </c>
      <c r="G396">
        <v>0</v>
      </c>
    </row>
    <row r="397" spans="1:7" x14ac:dyDescent="0.2">
      <c r="A397" s="4">
        <v>395</v>
      </c>
      <c r="B397" s="30">
        <v>202110</v>
      </c>
      <c r="C397" s="30">
        <v>17</v>
      </c>
      <c r="D397" s="30">
        <v>11</v>
      </c>
      <c r="E397" s="30">
        <v>55.200020000000002</v>
      </c>
      <c r="F397" s="30">
        <v>0</v>
      </c>
      <c r="G397">
        <v>0</v>
      </c>
    </row>
    <row r="398" spans="1:7" x14ac:dyDescent="0.2">
      <c r="A398" s="4">
        <v>396</v>
      </c>
      <c r="B398" s="30">
        <v>202110</v>
      </c>
      <c r="C398" s="30">
        <v>17</v>
      </c>
      <c r="D398" s="30">
        <v>12</v>
      </c>
      <c r="E398" s="30">
        <v>183.99462</v>
      </c>
      <c r="F398" s="30">
        <v>0</v>
      </c>
      <c r="G398">
        <v>0</v>
      </c>
    </row>
    <row r="399" spans="1:7" x14ac:dyDescent="0.2">
      <c r="A399" s="4">
        <v>397</v>
      </c>
      <c r="B399" s="30">
        <v>202110</v>
      </c>
      <c r="C399" s="30">
        <v>17</v>
      </c>
      <c r="D399" s="30">
        <v>13</v>
      </c>
      <c r="E399" s="30">
        <v>183.99462</v>
      </c>
      <c r="F399" s="30">
        <v>0</v>
      </c>
      <c r="G399">
        <v>0</v>
      </c>
    </row>
    <row r="400" spans="1:7" x14ac:dyDescent="0.2">
      <c r="A400" s="4">
        <v>398</v>
      </c>
      <c r="B400" s="30">
        <v>202110</v>
      </c>
      <c r="C400" s="30">
        <v>17</v>
      </c>
      <c r="D400" s="30">
        <v>14</v>
      </c>
      <c r="E400" s="30">
        <v>183.99462</v>
      </c>
      <c r="F400" s="30">
        <v>0</v>
      </c>
      <c r="G400">
        <v>0</v>
      </c>
    </row>
    <row r="401" spans="1:7" x14ac:dyDescent="0.2">
      <c r="A401" s="4">
        <v>399</v>
      </c>
      <c r="B401" s="30">
        <v>202110</v>
      </c>
      <c r="C401" s="30">
        <v>17</v>
      </c>
      <c r="D401" s="30">
        <v>15</v>
      </c>
      <c r="E401" s="30">
        <v>183.99462</v>
      </c>
      <c r="F401" s="30">
        <v>0</v>
      </c>
      <c r="G401">
        <v>0</v>
      </c>
    </row>
    <row r="402" spans="1:7" x14ac:dyDescent="0.2">
      <c r="A402" s="4">
        <v>400</v>
      </c>
      <c r="B402" s="30">
        <v>202110</v>
      </c>
      <c r="C402" s="30">
        <v>17</v>
      </c>
      <c r="D402" s="30">
        <v>16</v>
      </c>
      <c r="E402" s="30">
        <v>183.99462</v>
      </c>
      <c r="F402" s="30">
        <v>0</v>
      </c>
      <c r="G402">
        <v>0</v>
      </c>
    </row>
    <row r="403" spans="1:7" x14ac:dyDescent="0.2">
      <c r="A403" s="4">
        <v>401</v>
      </c>
      <c r="B403" s="30">
        <v>202110</v>
      </c>
      <c r="C403" s="30">
        <v>17</v>
      </c>
      <c r="D403" s="30">
        <v>17</v>
      </c>
      <c r="E403" s="30">
        <v>183.99462</v>
      </c>
      <c r="F403" s="30">
        <v>0</v>
      </c>
      <c r="G403">
        <v>0</v>
      </c>
    </row>
    <row r="404" spans="1:7" x14ac:dyDescent="0.2">
      <c r="A404" s="4">
        <v>402</v>
      </c>
      <c r="B404" s="30">
        <v>202110</v>
      </c>
      <c r="C404" s="30">
        <v>17</v>
      </c>
      <c r="D404" s="30">
        <v>18</v>
      </c>
      <c r="E404" s="30">
        <v>183.99462</v>
      </c>
      <c r="F404" s="30">
        <v>0</v>
      </c>
      <c r="G404">
        <v>0</v>
      </c>
    </row>
    <row r="405" spans="1:7" x14ac:dyDescent="0.2">
      <c r="A405" s="4">
        <v>403</v>
      </c>
      <c r="B405" s="30">
        <v>202110</v>
      </c>
      <c r="C405" s="30">
        <v>17</v>
      </c>
      <c r="D405" s="30">
        <v>19</v>
      </c>
      <c r="E405" s="30">
        <v>185.04014000000001</v>
      </c>
      <c r="F405" s="30">
        <v>19.55443</v>
      </c>
      <c r="G405">
        <v>23.94</v>
      </c>
    </row>
    <row r="406" spans="1:7" x14ac:dyDescent="0.2">
      <c r="A406" s="4">
        <v>404</v>
      </c>
      <c r="B406" s="30">
        <v>202110</v>
      </c>
      <c r="C406" s="30">
        <v>17</v>
      </c>
      <c r="D406" s="30">
        <v>20</v>
      </c>
      <c r="E406" s="30">
        <v>185.04014000000001</v>
      </c>
      <c r="F406" s="30">
        <v>52.937460000000002</v>
      </c>
      <c r="G406">
        <v>64.81</v>
      </c>
    </row>
    <row r="407" spans="1:7" x14ac:dyDescent="0.2">
      <c r="A407" s="4">
        <v>405</v>
      </c>
      <c r="B407" s="30">
        <v>202110</v>
      </c>
      <c r="C407" s="30">
        <v>17</v>
      </c>
      <c r="D407" s="30">
        <v>21</v>
      </c>
      <c r="E407" s="30">
        <v>185.04014000000001</v>
      </c>
      <c r="F407" s="30">
        <v>57.062350000000002</v>
      </c>
      <c r="G407">
        <v>69.86</v>
      </c>
    </row>
    <row r="408" spans="1:7" x14ac:dyDescent="0.2">
      <c r="A408" s="4">
        <v>406</v>
      </c>
      <c r="B408" s="30">
        <v>202110</v>
      </c>
      <c r="C408" s="30">
        <v>17</v>
      </c>
      <c r="D408" s="30">
        <v>22</v>
      </c>
      <c r="E408" s="30">
        <v>185.04014000000001</v>
      </c>
      <c r="F408" s="30">
        <v>53.378529999999998</v>
      </c>
      <c r="G408">
        <v>65.349999999999994</v>
      </c>
    </row>
    <row r="409" spans="1:7" x14ac:dyDescent="0.2">
      <c r="A409" s="4">
        <v>407</v>
      </c>
      <c r="B409" s="30">
        <v>202110</v>
      </c>
      <c r="C409" s="30">
        <v>17</v>
      </c>
      <c r="D409" s="30">
        <v>23</v>
      </c>
      <c r="E409" s="30">
        <v>185.04014000000001</v>
      </c>
      <c r="F409" s="30">
        <v>49.996940000000002</v>
      </c>
      <c r="G409">
        <v>61.21</v>
      </c>
    </row>
    <row r="410" spans="1:7" x14ac:dyDescent="0.2">
      <c r="A410" s="4">
        <v>408</v>
      </c>
      <c r="B410" s="30">
        <v>202110</v>
      </c>
      <c r="C410" s="30">
        <v>17</v>
      </c>
      <c r="D410" s="30">
        <v>24</v>
      </c>
      <c r="E410" s="30">
        <v>185.04014000000001</v>
      </c>
      <c r="F410" s="30">
        <v>49.564030000000002</v>
      </c>
      <c r="G410">
        <v>60.68</v>
      </c>
    </row>
    <row r="411" spans="1:7" x14ac:dyDescent="0.2">
      <c r="A411" s="4">
        <v>409</v>
      </c>
      <c r="B411" s="30">
        <v>202110</v>
      </c>
      <c r="C411" s="30">
        <v>18</v>
      </c>
      <c r="D411" s="30">
        <v>1</v>
      </c>
      <c r="E411" s="30">
        <v>183.76590999999999</v>
      </c>
      <c r="F411" s="30">
        <v>56.392560000000003</v>
      </c>
      <c r="G411">
        <v>69.040000000000006</v>
      </c>
    </row>
    <row r="412" spans="1:7" x14ac:dyDescent="0.2">
      <c r="A412" s="4">
        <v>410</v>
      </c>
      <c r="B412" s="30">
        <v>202110</v>
      </c>
      <c r="C412" s="30">
        <v>18</v>
      </c>
      <c r="D412" s="30">
        <v>2</v>
      </c>
      <c r="E412" s="30">
        <v>77.564279999999997</v>
      </c>
      <c r="F412" s="30">
        <v>53.713430000000002</v>
      </c>
      <c r="G412">
        <v>65.760000000000005</v>
      </c>
    </row>
    <row r="413" spans="1:7" x14ac:dyDescent="0.2">
      <c r="A413" s="4">
        <v>411</v>
      </c>
      <c r="B413" s="30">
        <v>202110</v>
      </c>
      <c r="C413" s="30">
        <v>18</v>
      </c>
      <c r="D413" s="30">
        <v>3</v>
      </c>
      <c r="E413" s="30">
        <v>56.327219999999997</v>
      </c>
      <c r="F413" s="30">
        <v>53.174329999999998</v>
      </c>
      <c r="G413">
        <v>65.099999999999994</v>
      </c>
    </row>
    <row r="414" spans="1:7" x14ac:dyDescent="0.2">
      <c r="A414" s="4">
        <v>412</v>
      </c>
      <c r="B414" s="30">
        <v>202110</v>
      </c>
      <c r="C414" s="30">
        <v>18</v>
      </c>
      <c r="D414" s="30">
        <v>4</v>
      </c>
      <c r="E414" s="30">
        <v>56.531419999999997</v>
      </c>
      <c r="F414" s="30">
        <v>53.370370000000001</v>
      </c>
      <c r="G414">
        <v>65.34</v>
      </c>
    </row>
    <row r="415" spans="1:7" x14ac:dyDescent="0.2">
      <c r="A415" s="4">
        <v>413</v>
      </c>
      <c r="B415" s="30">
        <v>202110</v>
      </c>
      <c r="C415" s="30">
        <v>18</v>
      </c>
      <c r="D415" s="30">
        <v>5</v>
      </c>
      <c r="E415" s="30">
        <v>57.054180000000002</v>
      </c>
      <c r="F415" s="30">
        <v>53.85228</v>
      </c>
      <c r="G415">
        <v>65.930000000000007</v>
      </c>
    </row>
    <row r="416" spans="1:7" x14ac:dyDescent="0.2">
      <c r="A416" s="4">
        <v>414</v>
      </c>
      <c r="B416" s="30">
        <v>202110</v>
      </c>
      <c r="C416" s="30">
        <v>18</v>
      </c>
      <c r="D416" s="30">
        <v>6</v>
      </c>
      <c r="E416" s="30">
        <v>58.753140000000002</v>
      </c>
      <c r="F416" s="30">
        <v>55.461399999999998</v>
      </c>
      <c r="G416">
        <v>67.900000000000006</v>
      </c>
    </row>
    <row r="417" spans="1:7" x14ac:dyDescent="0.2">
      <c r="A417" s="4">
        <v>415</v>
      </c>
      <c r="B417" s="30">
        <v>202110</v>
      </c>
      <c r="C417" s="30">
        <v>18</v>
      </c>
      <c r="D417" s="30">
        <v>7</v>
      </c>
      <c r="E417" s="30">
        <v>183.76590999999999</v>
      </c>
      <c r="F417" s="30">
        <v>56.392560000000003</v>
      </c>
      <c r="G417">
        <v>69.040000000000006</v>
      </c>
    </row>
    <row r="418" spans="1:7" x14ac:dyDescent="0.2">
      <c r="A418" s="4">
        <v>416</v>
      </c>
      <c r="B418" s="30">
        <v>202110</v>
      </c>
      <c r="C418" s="30">
        <v>18</v>
      </c>
      <c r="D418" s="30">
        <v>8</v>
      </c>
      <c r="E418" s="30">
        <v>183.76590999999999</v>
      </c>
      <c r="F418" s="30">
        <v>55.804459999999999</v>
      </c>
      <c r="G418">
        <v>68.319999999999993</v>
      </c>
    </row>
    <row r="419" spans="1:7" x14ac:dyDescent="0.2">
      <c r="A419" s="4">
        <v>417</v>
      </c>
      <c r="B419" s="30">
        <v>202110</v>
      </c>
      <c r="C419" s="30">
        <v>18</v>
      </c>
      <c r="D419" s="30">
        <v>9</v>
      </c>
      <c r="E419" s="30">
        <v>190.39841000000001</v>
      </c>
      <c r="F419" s="30">
        <v>37.793799999999997</v>
      </c>
      <c r="G419">
        <v>46.27</v>
      </c>
    </row>
    <row r="420" spans="1:7" x14ac:dyDescent="0.2">
      <c r="A420" s="4">
        <v>418</v>
      </c>
      <c r="B420" s="30">
        <v>202110</v>
      </c>
      <c r="C420" s="30">
        <v>18</v>
      </c>
      <c r="D420" s="30">
        <v>10</v>
      </c>
      <c r="E420" s="30">
        <v>107.68006</v>
      </c>
      <c r="F420" s="30">
        <v>36.486899999999999</v>
      </c>
      <c r="G420">
        <v>44.67</v>
      </c>
    </row>
    <row r="421" spans="1:7" x14ac:dyDescent="0.2">
      <c r="A421" s="4">
        <v>419</v>
      </c>
      <c r="B421" s="30">
        <v>202110</v>
      </c>
      <c r="C421" s="30">
        <v>18</v>
      </c>
      <c r="D421" s="30">
        <v>11</v>
      </c>
      <c r="E421" s="30">
        <v>56.915320000000001</v>
      </c>
      <c r="F421" s="30">
        <v>51.058790000000002</v>
      </c>
      <c r="G421">
        <v>62.51</v>
      </c>
    </row>
    <row r="422" spans="1:7" x14ac:dyDescent="0.2">
      <c r="A422" s="4">
        <v>420</v>
      </c>
      <c r="B422" s="30">
        <v>202110</v>
      </c>
      <c r="C422" s="30">
        <v>18</v>
      </c>
      <c r="D422" s="30">
        <v>12</v>
      </c>
      <c r="E422" s="30">
        <v>49.972439999999999</v>
      </c>
      <c r="F422" s="30">
        <v>44.834699999999998</v>
      </c>
      <c r="G422">
        <v>54.89</v>
      </c>
    </row>
    <row r="423" spans="1:7" x14ac:dyDescent="0.2">
      <c r="A423" s="4">
        <v>421</v>
      </c>
      <c r="B423" s="30">
        <v>202110</v>
      </c>
      <c r="C423" s="30">
        <v>18</v>
      </c>
      <c r="D423" s="30">
        <v>13</v>
      </c>
      <c r="E423" s="30">
        <v>49.31082</v>
      </c>
      <c r="F423" s="30">
        <v>44.238430000000001</v>
      </c>
      <c r="G423">
        <v>54.16</v>
      </c>
    </row>
    <row r="424" spans="1:7" x14ac:dyDescent="0.2">
      <c r="A424" s="4">
        <v>422</v>
      </c>
      <c r="B424" s="30">
        <v>202110</v>
      </c>
      <c r="C424" s="30">
        <v>18</v>
      </c>
      <c r="D424" s="30">
        <v>14</v>
      </c>
      <c r="E424" s="30">
        <v>49.31082</v>
      </c>
      <c r="F424" s="30">
        <v>44.238430000000001</v>
      </c>
      <c r="G424">
        <v>54.16</v>
      </c>
    </row>
    <row r="425" spans="1:7" x14ac:dyDescent="0.2">
      <c r="A425" s="4">
        <v>423</v>
      </c>
      <c r="B425" s="30">
        <v>202110</v>
      </c>
      <c r="C425" s="30">
        <v>18</v>
      </c>
      <c r="D425" s="30">
        <v>15</v>
      </c>
      <c r="E425" s="30">
        <v>188.28287</v>
      </c>
      <c r="F425" s="30">
        <v>31.553370000000001</v>
      </c>
      <c r="G425">
        <v>38.630000000000003</v>
      </c>
    </row>
    <row r="426" spans="1:7" x14ac:dyDescent="0.2">
      <c r="A426" s="4">
        <v>424</v>
      </c>
      <c r="B426" s="30">
        <v>202110</v>
      </c>
      <c r="C426" s="30">
        <v>18</v>
      </c>
      <c r="D426" s="30">
        <v>16</v>
      </c>
      <c r="E426" s="30">
        <v>185.84061</v>
      </c>
      <c r="F426" s="30">
        <v>1.00468</v>
      </c>
      <c r="G426">
        <v>1.23</v>
      </c>
    </row>
    <row r="427" spans="1:7" x14ac:dyDescent="0.2">
      <c r="A427" s="4">
        <v>425</v>
      </c>
      <c r="B427" s="30">
        <v>202110</v>
      </c>
      <c r="C427" s="30">
        <v>18</v>
      </c>
      <c r="D427" s="30">
        <v>17</v>
      </c>
      <c r="E427" s="30">
        <v>185.84061</v>
      </c>
      <c r="F427" s="30">
        <v>0</v>
      </c>
      <c r="G427">
        <v>0</v>
      </c>
    </row>
    <row r="428" spans="1:7" x14ac:dyDescent="0.2">
      <c r="A428" s="4">
        <v>426</v>
      </c>
      <c r="B428" s="30">
        <v>202110</v>
      </c>
      <c r="C428" s="30">
        <v>18</v>
      </c>
      <c r="D428" s="30">
        <v>18</v>
      </c>
      <c r="E428" s="30">
        <v>185.84061</v>
      </c>
      <c r="F428" s="30">
        <v>0</v>
      </c>
      <c r="G428">
        <v>0</v>
      </c>
    </row>
    <row r="429" spans="1:7" x14ac:dyDescent="0.2">
      <c r="A429" s="4">
        <v>427</v>
      </c>
      <c r="B429" s="30">
        <v>202110</v>
      </c>
      <c r="C429" s="30">
        <v>18</v>
      </c>
      <c r="D429" s="30">
        <v>19</v>
      </c>
      <c r="E429" s="30">
        <v>184.28867</v>
      </c>
      <c r="F429" s="30">
        <v>45.202269999999999</v>
      </c>
      <c r="G429">
        <v>55.34</v>
      </c>
    </row>
    <row r="430" spans="1:7" x14ac:dyDescent="0.2">
      <c r="A430" s="4">
        <v>428</v>
      </c>
      <c r="B430" s="30">
        <v>202110</v>
      </c>
      <c r="C430" s="30">
        <v>18</v>
      </c>
      <c r="D430" s="30">
        <v>20</v>
      </c>
      <c r="E430" s="30">
        <v>184.28867</v>
      </c>
      <c r="F430" s="30">
        <v>61.922370000000001</v>
      </c>
      <c r="G430">
        <v>75.81</v>
      </c>
    </row>
    <row r="431" spans="1:7" x14ac:dyDescent="0.2">
      <c r="A431" s="4">
        <v>429</v>
      </c>
      <c r="B431" s="30">
        <v>202110</v>
      </c>
      <c r="C431" s="30">
        <v>18</v>
      </c>
      <c r="D431" s="30">
        <v>21</v>
      </c>
      <c r="E431" s="30">
        <v>184.28867</v>
      </c>
      <c r="F431" s="30">
        <v>59.602629999999998</v>
      </c>
      <c r="G431">
        <v>72.97</v>
      </c>
    </row>
    <row r="432" spans="1:7" x14ac:dyDescent="0.2">
      <c r="A432" s="4">
        <v>430</v>
      </c>
      <c r="B432" s="30">
        <v>202110</v>
      </c>
      <c r="C432" s="30">
        <v>18</v>
      </c>
      <c r="D432" s="30">
        <v>22</v>
      </c>
      <c r="E432" s="30">
        <v>184.28867</v>
      </c>
      <c r="F432" s="30">
        <v>62.151069999999997</v>
      </c>
      <c r="G432">
        <v>76.09</v>
      </c>
    </row>
    <row r="433" spans="1:7" x14ac:dyDescent="0.2">
      <c r="A433" s="4">
        <v>431</v>
      </c>
      <c r="B433" s="30">
        <v>202110</v>
      </c>
      <c r="C433" s="30">
        <v>18</v>
      </c>
      <c r="D433" s="30">
        <v>23</v>
      </c>
      <c r="E433" s="30">
        <v>184.28867</v>
      </c>
      <c r="F433" s="30">
        <v>61.252580000000002</v>
      </c>
      <c r="G433">
        <v>74.989999999999995</v>
      </c>
    </row>
    <row r="434" spans="1:7" x14ac:dyDescent="0.2">
      <c r="A434" s="4">
        <v>432</v>
      </c>
      <c r="B434" s="30">
        <v>202110</v>
      </c>
      <c r="C434" s="30">
        <v>18</v>
      </c>
      <c r="D434" s="30">
        <v>24</v>
      </c>
      <c r="E434" s="30">
        <v>184.28867</v>
      </c>
      <c r="F434" s="30">
        <v>57.650449999999999</v>
      </c>
      <c r="G434">
        <v>70.58</v>
      </c>
    </row>
    <row r="435" spans="1:7" x14ac:dyDescent="0.2">
      <c r="A435" s="4">
        <v>433</v>
      </c>
      <c r="B435" s="30">
        <v>202110</v>
      </c>
      <c r="C435" s="30">
        <v>19</v>
      </c>
      <c r="D435" s="30">
        <v>1</v>
      </c>
      <c r="E435" s="30">
        <v>185.77708000000001</v>
      </c>
      <c r="F435" s="30">
        <v>52.37218</v>
      </c>
      <c r="G435">
        <v>63.39</v>
      </c>
    </row>
    <row r="436" spans="1:7" x14ac:dyDescent="0.2">
      <c r="A436" s="4">
        <v>434</v>
      </c>
      <c r="B436" s="30">
        <v>202110</v>
      </c>
      <c r="C436" s="30">
        <v>19</v>
      </c>
      <c r="D436" s="30">
        <v>2</v>
      </c>
      <c r="E436" s="30">
        <v>185.77708000000001</v>
      </c>
      <c r="F436" s="30">
        <v>52.37218</v>
      </c>
      <c r="G436">
        <v>63.39</v>
      </c>
    </row>
    <row r="437" spans="1:7" x14ac:dyDescent="0.2">
      <c r="A437" s="4">
        <v>435</v>
      </c>
      <c r="B437" s="30">
        <v>202110</v>
      </c>
      <c r="C437" s="30">
        <v>19</v>
      </c>
      <c r="D437" s="30">
        <v>3</v>
      </c>
      <c r="E437" s="30">
        <v>185.77708000000001</v>
      </c>
      <c r="F437" s="30">
        <v>52.37218</v>
      </c>
      <c r="G437">
        <v>63.39</v>
      </c>
    </row>
    <row r="438" spans="1:7" x14ac:dyDescent="0.2">
      <c r="A438" s="4">
        <v>436</v>
      </c>
      <c r="B438" s="30">
        <v>202110</v>
      </c>
      <c r="C438" s="30">
        <v>19</v>
      </c>
      <c r="D438" s="30">
        <v>4</v>
      </c>
      <c r="E438" s="30">
        <v>185.77708000000001</v>
      </c>
      <c r="F438" s="30">
        <v>51.950830000000003</v>
      </c>
      <c r="G438">
        <v>62.88</v>
      </c>
    </row>
    <row r="439" spans="1:7" x14ac:dyDescent="0.2">
      <c r="A439" s="4">
        <v>437</v>
      </c>
      <c r="B439" s="30">
        <v>202110</v>
      </c>
      <c r="C439" s="30">
        <v>19</v>
      </c>
      <c r="D439" s="30">
        <v>5</v>
      </c>
      <c r="E439" s="30">
        <v>185.77708000000001</v>
      </c>
      <c r="F439" s="30">
        <v>51.281610000000001</v>
      </c>
      <c r="G439">
        <v>62.07</v>
      </c>
    </row>
    <row r="440" spans="1:7" x14ac:dyDescent="0.2">
      <c r="A440" s="4">
        <v>438</v>
      </c>
      <c r="B440" s="30">
        <v>202110</v>
      </c>
      <c r="C440" s="30">
        <v>19</v>
      </c>
      <c r="D440" s="30">
        <v>6</v>
      </c>
      <c r="E440" s="30">
        <v>185.77708000000001</v>
      </c>
      <c r="F440" s="30">
        <v>52.314349999999997</v>
      </c>
      <c r="G440">
        <v>63.32</v>
      </c>
    </row>
    <row r="441" spans="1:7" x14ac:dyDescent="0.2">
      <c r="A441" s="4">
        <v>439</v>
      </c>
      <c r="B441" s="30">
        <v>202110</v>
      </c>
      <c r="C441" s="30">
        <v>19</v>
      </c>
      <c r="D441" s="30">
        <v>7</v>
      </c>
      <c r="E441" s="30">
        <v>185.77708000000001</v>
      </c>
      <c r="F441" s="30">
        <v>52.37218</v>
      </c>
      <c r="G441">
        <v>63.39</v>
      </c>
    </row>
    <row r="442" spans="1:7" x14ac:dyDescent="0.2">
      <c r="A442" s="4">
        <v>440</v>
      </c>
      <c r="B442" s="30">
        <v>202110</v>
      </c>
      <c r="C442" s="30">
        <v>19</v>
      </c>
      <c r="D442" s="30">
        <v>8</v>
      </c>
      <c r="E442" s="30">
        <v>185.77708000000001</v>
      </c>
      <c r="F442" s="30">
        <v>52.35566</v>
      </c>
      <c r="G442">
        <v>63.37</v>
      </c>
    </row>
    <row r="443" spans="1:7" x14ac:dyDescent="0.2">
      <c r="A443" s="4">
        <v>441</v>
      </c>
      <c r="B443" s="30">
        <v>202110</v>
      </c>
      <c r="C443" s="30">
        <v>19</v>
      </c>
      <c r="D443" s="30">
        <v>9</v>
      </c>
      <c r="E443" s="30">
        <v>186.84287</v>
      </c>
      <c r="F443" s="30">
        <v>35.443550000000002</v>
      </c>
      <c r="G443">
        <v>42.9</v>
      </c>
    </row>
    <row r="444" spans="1:7" x14ac:dyDescent="0.2">
      <c r="A444" s="4">
        <v>442</v>
      </c>
      <c r="B444" s="30">
        <v>202110</v>
      </c>
      <c r="C444" s="30">
        <v>19</v>
      </c>
      <c r="D444" s="30">
        <v>10</v>
      </c>
      <c r="E444" s="30">
        <v>171.05438000000001</v>
      </c>
      <c r="F444" s="30">
        <v>45.167810000000003</v>
      </c>
      <c r="G444">
        <v>54.67</v>
      </c>
    </row>
    <row r="445" spans="1:7" x14ac:dyDescent="0.2">
      <c r="A445" s="4">
        <v>443</v>
      </c>
      <c r="B445" s="30">
        <v>202110</v>
      </c>
      <c r="C445" s="30">
        <v>19</v>
      </c>
      <c r="D445" s="30">
        <v>11</v>
      </c>
      <c r="E445" s="30">
        <v>175.12748999999999</v>
      </c>
      <c r="F445" s="30">
        <v>50.992449999999998</v>
      </c>
      <c r="G445">
        <v>61.72</v>
      </c>
    </row>
    <row r="446" spans="1:7" x14ac:dyDescent="0.2">
      <c r="A446" s="4">
        <v>444</v>
      </c>
      <c r="B446" s="30">
        <v>202110</v>
      </c>
      <c r="C446" s="30">
        <v>19</v>
      </c>
      <c r="D446" s="30">
        <v>12</v>
      </c>
      <c r="E446" s="30">
        <v>186.84287</v>
      </c>
      <c r="F446" s="30">
        <v>50.992449999999998</v>
      </c>
      <c r="G446">
        <v>61.72</v>
      </c>
    </row>
    <row r="447" spans="1:7" x14ac:dyDescent="0.2">
      <c r="A447" s="4">
        <v>445</v>
      </c>
      <c r="B447" s="30">
        <v>202110</v>
      </c>
      <c r="C447" s="30">
        <v>19</v>
      </c>
      <c r="D447" s="30">
        <v>13</v>
      </c>
      <c r="E447" s="30">
        <v>186.84287</v>
      </c>
      <c r="F447" s="30">
        <v>50.992449999999998</v>
      </c>
      <c r="G447">
        <v>61.72</v>
      </c>
    </row>
    <row r="448" spans="1:7" x14ac:dyDescent="0.2">
      <c r="A448" s="4">
        <v>446</v>
      </c>
      <c r="B448" s="30">
        <v>202110</v>
      </c>
      <c r="C448" s="30">
        <v>19</v>
      </c>
      <c r="D448" s="30">
        <v>14</v>
      </c>
      <c r="E448" s="30">
        <v>186.84287</v>
      </c>
      <c r="F448" s="30">
        <v>50.992449999999998</v>
      </c>
      <c r="G448">
        <v>61.72</v>
      </c>
    </row>
    <row r="449" spans="1:7" x14ac:dyDescent="0.2">
      <c r="A449" s="4">
        <v>447</v>
      </c>
      <c r="B449" s="30">
        <v>202110</v>
      </c>
      <c r="C449" s="30">
        <v>19</v>
      </c>
      <c r="D449" s="30">
        <v>15</v>
      </c>
      <c r="E449" s="30">
        <v>186.84287</v>
      </c>
      <c r="F449" s="30">
        <v>50.992449999999998</v>
      </c>
      <c r="G449">
        <v>61.72</v>
      </c>
    </row>
    <row r="450" spans="1:7" x14ac:dyDescent="0.2">
      <c r="A450" s="4">
        <v>448</v>
      </c>
      <c r="B450" s="30">
        <v>202110</v>
      </c>
      <c r="C450" s="30">
        <v>19</v>
      </c>
      <c r="D450" s="30">
        <v>16</v>
      </c>
      <c r="E450" s="30">
        <v>186.84287</v>
      </c>
      <c r="F450" s="30">
        <v>50.992449999999998</v>
      </c>
      <c r="G450">
        <v>61.72</v>
      </c>
    </row>
    <row r="451" spans="1:7" x14ac:dyDescent="0.2">
      <c r="A451" s="4">
        <v>449</v>
      </c>
      <c r="B451" s="30">
        <v>202110</v>
      </c>
      <c r="C451" s="30">
        <v>19</v>
      </c>
      <c r="D451" s="30">
        <v>17</v>
      </c>
      <c r="E451" s="30">
        <v>186.84287</v>
      </c>
      <c r="F451" s="30">
        <v>50.240609999999997</v>
      </c>
      <c r="G451">
        <v>60.81</v>
      </c>
    </row>
    <row r="452" spans="1:7" x14ac:dyDescent="0.2">
      <c r="A452" s="4">
        <v>450</v>
      </c>
      <c r="B452" s="30">
        <v>202110</v>
      </c>
      <c r="C452" s="30">
        <v>19</v>
      </c>
      <c r="D452" s="30">
        <v>18</v>
      </c>
      <c r="E452" s="30">
        <v>165.16363999999999</v>
      </c>
      <c r="F452" s="30">
        <v>50.149729999999998</v>
      </c>
      <c r="G452">
        <v>60.7</v>
      </c>
    </row>
    <row r="453" spans="1:7" x14ac:dyDescent="0.2">
      <c r="A453" s="4">
        <v>451</v>
      </c>
      <c r="B453" s="30">
        <v>202110</v>
      </c>
      <c r="C453" s="30">
        <v>19</v>
      </c>
      <c r="D453" s="30">
        <v>19</v>
      </c>
      <c r="E453" s="30">
        <v>185.55401000000001</v>
      </c>
      <c r="F453" s="30">
        <v>52.413490000000003</v>
      </c>
      <c r="G453">
        <v>63.44</v>
      </c>
    </row>
    <row r="454" spans="1:7" x14ac:dyDescent="0.2">
      <c r="A454" s="4">
        <v>452</v>
      </c>
      <c r="B454" s="30">
        <v>202110</v>
      </c>
      <c r="C454" s="30">
        <v>19</v>
      </c>
      <c r="D454" s="30">
        <v>20</v>
      </c>
      <c r="E454" s="30">
        <v>185.55401000000001</v>
      </c>
      <c r="F454" s="30">
        <v>111.08951</v>
      </c>
      <c r="G454">
        <v>134.46</v>
      </c>
    </row>
    <row r="455" spans="1:7" x14ac:dyDescent="0.2">
      <c r="A455" s="4">
        <v>453</v>
      </c>
      <c r="B455" s="30">
        <v>202110</v>
      </c>
      <c r="C455" s="30">
        <v>19</v>
      </c>
      <c r="D455" s="30">
        <v>21</v>
      </c>
      <c r="E455" s="30">
        <v>186.30584999999999</v>
      </c>
      <c r="F455" s="30">
        <v>154.16704999999999</v>
      </c>
      <c r="G455">
        <v>186.6</v>
      </c>
    </row>
    <row r="456" spans="1:7" x14ac:dyDescent="0.2">
      <c r="A456" s="4">
        <v>454</v>
      </c>
      <c r="B456" s="30">
        <v>202110</v>
      </c>
      <c r="C456" s="30">
        <v>19</v>
      </c>
      <c r="D456" s="30">
        <v>22</v>
      </c>
      <c r="E456" s="30">
        <v>185.90101000000001</v>
      </c>
      <c r="F456" s="30">
        <v>138.71729999999999</v>
      </c>
      <c r="G456">
        <v>167.9</v>
      </c>
    </row>
    <row r="457" spans="1:7" x14ac:dyDescent="0.2">
      <c r="A457" s="4">
        <v>455</v>
      </c>
      <c r="B457" s="30">
        <v>202110</v>
      </c>
      <c r="C457" s="30">
        <v>19</v>
      </c>
      <c r="D457" s="30">
        <v>23</v>
      </c>
      <c r="E457" s="30">
        <v>185.55401000000001</v>
      </c>
      <c r="F457" s="30">
        <v>62.19558</v>
      </c>
      <c r="G457">
        <v>75.28</v>
      </c>
    </row>
    <row r="458" spans="1:7" x14ac:dyDescent="0.2">
      <c r="A458" s="4">
        <v>456</v>
      </c>
      <c r="B458" s="30">
        <v>202110</v>
      </c>
      <c r="C458" s="30">
        <v>19</v>
      </c>
      <c r="D458" s="30">
        <v>24</v>
      </c>
      <c r="E458" s="30">
        <v>185.55401000000001</v>
      </c>
      <c r="F458" s="30">
        <v>58.907350000000001</v>
      </c>
      <c r="G458">
        <v>71.3</v>
      </c>
    </row>
    <row r="459" spans="1:7" x14ac:dyDescent="0.2">
      <c r="A459" s="4">
        <v>457</v>
      </c>
      <c r="B459" s="30">
        <v>202110</v>
      </c>
      <c r="C459" s="30">
        <v>20</v>
      </c>
      <c r="D459" s="30">
        <v>1</v>
      </c>
      <c r="E459" s="30">
        <v>184.99180000000001</v>
      </c>
      <c r="F459" s="30">
        <v>56.050420000000003</v>
      </c>
      <c r="G459">
        <v>68.33</v>
      </c>
    </row>
    <row r="460" spans="1:7" x14ac:dyDescent="0.2">
      <c r="A460" s="4">
        <v>458</v>
      </c>
      <c r="B460" s="30">
        <v>202110</v>
      </c>
      <c r="C460" s="30">
        <v>20</v>
      </c>
      <c r="D460" s="30">
        <v>2</v>
      </c>
      <c r="E460" s="30">
        <v>184.99180000000001</v>
      </c>
      <c r="F460" s="30">
        <v>56.050420000000003</v>
      </c>
      <c r="G460">
        <v>68.33</v>
      </c>
    </row>
    <row r="461" spans="1:7" x14ac:dyDescent="0.2">
      <c r="A461" s="4">
        <v>459</v>
      </c>
      <c r="B461" s="30">
        <v>202110</v>
      </c>
      <c r="C461" s="30">
        <v>20</v>
      </c>
      <c r="D461" s="30">
        <v>3</v>
      </c>
      <c r="E461" s="30">
        <v>184.99180000000001</v>
      </c>
      <c r="F461" s="30">
        <v>56.050420000000003</v>
      </c>
      <c r="G461">
        <v>68.33</v>
      </c>
    </row>
    <row r="462" spans="1:7" x14ac:dyDescent="0.2">
      <c r="A462" s="4">
        <v>460</v>
      </c>
      <c r="B462" s="30">
        <v>202110</v>
      </c>
      <c r="C462" s="30">
        <v>20</v>
      </c>
      <c r="D462" s="30">
        <v>4</v>
      </c>
      <c r="E462" s="30">
        <v>184.99180000000001</v>
      </c>
      <c r="F462" s="30">
        <v>56.050420000000003</v>
      </c>
      <c r="G462">
        <v>68.33</v>
      </c>
    </row>
    <row r="463" spans="1:7" x14ac:dyDescent="0.2">
      <c r="A463" s="4">
        <v>461</v>
      </c>
      <c r="B463" s="30">
        <v>202110</v>
      </c>
      <c r="C463" s="30">
        <v>20</v>
      </c>
      <c r="D463" s="30">
        <v>5</v>
      </c>
      <c r="E463" s="30">
        <v>184.99180000000001</v>
      </c>
      <c r="F463" s="30">
        <v>56.050420000000003</v>
      </c>
      <c r="G463">
        <v>68.33</v>
      </c>
    </row>
    <row r="464" spans="1:7" x14ac:dyDescent="0.2">
      <c r="A464" s="4">
        <v>462</v>
      </c>
      <c r="B464" s="30">
        <v>202110</v>
      </c>
      <c r="C464" s="30">
        <v>20</v>
      </c>
      <c r="D464" s="30">
        <v>6</v>
      </c>
      <c r="E464" s="30">
        <v>184.99180000000001</v>
      </c>
      <c r="F464" s="30">
        <v>56.050420000000003</v>
      </c>
      <c r="G464">
        <v>68.33</v>
      </c>
    </row>
    <row r="465" spans="1:7" x14ac:dyDescent="0.2">
      <c r="A465" s="4">
        <v>463</v>
      </c>
      <c r="B465" s="30">
        <v>202110</v>
      </c>
      <c r="C465" s="30">
        <v>20</v>
      </c>
      <c r="D465" s="30">
        <v>7</v>
      </c>
      <c r="E465" s="30">
        <v>184.99180000000001</v>
      </c>
      <c r="F465" s="30">
        <v>56.050420000000003</v>
      </c>
      <c r="G465">
        <v>68.33</v>
      </c>
    </row>
    <row r="466" spans="1:7" x14ac:dyDescent="0.2">
      <c r="A466" s="4">
        <v>464</v>
      </c>
      <c r="B466" s="30">
        <v>202110</v>
      </c>
      <c r="C466" s="30">
        <v>20</v>
      </c>
      <c r="D466" s="30">
        <v>8</v>
      </c>
      <c r="E466" s="30">
        <v>184.99180000000001</v>
      </c>
      <c r="F466" s="30">
        <v>56.050420000000003</v>
      </c>
      <c r="G466">
        <v>68.33</v>
      </c>
    </row>
    <row r="467" spans="1:7" x14ac:dyDescent="0.2">
      <c r="A467" s="4">
        <v>465</v>
      </c>
      <c r="B467" s="30">
        <v>202110</v>
      </c>
      <c r="C467" s="30">
        <v>20</v>
      </c>
      <c r="D467" s="30">
        <v>9</v>
      </c>
      <c r="E467" s="30">
        <v>186.00896</v>
      </c>
      <c r="F467" s="30">
        <v>54.303199999999997</v>
      </c>
      <c r="G467">
        <v>66.2</v>
      </c>
    </row>
    <row r="468" spans="1:7" x14ac:dyDescent="0.2">
      <c r="A468" s="4">
        <v>466</v>
      </c>
      <c r="B468" s="30">
        <v>202110</v>
      </c>
      <c r="C468" s="30">
        <v>20</v>
      </c>
      <c r="D468" s="30">
        <v>10</v>
      </c>
      <c r="E468" s="30">
        <v>155.19067000000001</v>
      </c>
      <c r="F468" s="30">
        <v>54.303199999999997</v>
      </c>
      <c r="G468">
        <v>66.2</v>
      </c>
    </row>
    <row r="469" spans="1:7" x14ac:dyDescent="0.2">
      <c r="A469" s="4">
        <v>467</v>
      </c>
      <c r="B469" s="30">
        <v>202110</v>
      </c>
      <c r="C469" s="30">
        <v>20</v>
      </c>
      <c r="D469" s="30">
        <v>11</v>
      </c>
      <c r="E469" s="30">
        <v>186.00896</v>
      </c>
      <c r="F469" s="30">
        <v>52.74465</v>
      </c>
      <c r="G469">
        <v>64.3</v>
      </c>
    </row>
    <row r="470" spans="1:7" x14ac:dyDescent="0.2">
      <c r="A470" s="4">
        <v>468</v>
      </c>
      <c r="B470" s="30">
        <v>202110</v>
      </c>
      <c r="C470" s="30">
        <v>20</v>
      </c>
      <c r="D470" s="30">
        <v>12</v>
      </c>
      <c r="E470" s="30">
        <v>186.00896</v>
      </c>
      <c r="F470" s="30">
        <v>50.710329999999999</v>
      </c>
      <c r="G470">
        <v>61.82</v>
      </c>
    </row>
    <row r="471" spans="1:7" x14ac:dyDescent="0.2">
      <c r="A471" s="4">
        <v>469</v>
      </c>
      <c r="B471" s="30">
        <v>202110</v>
      </c>
      <c r="C471" s="30">
        <v>20</v>
      </c>
      <c r="D471" s="30">
        <v>13</v>
      </c>
      <c r="E471" s="30">
        <v>186.00896</v>
      </c>
      <c r="F471" s="30">
        <v>50.710329999999999</v>
      </c>
      <c r="G471">
        <v>61.82</v>
      </c>
    </row>
    <row r="472" spans="1:7" x14ac:dyDescent="0.2">
      <c r="A472" s="4">
        <v>470</v>
      </c>
      <c r="B472" s="30">
        <v>202110</v>
      </c>
      <c r="C472" s="30">
        <v>20</v>
      </c>
      <c r="D472" s="30">
        <v>14</v>
      </c>
      <c r="E472" s="30">
        <v>186.00896</v>
      </c>
      <c r="F472" s="30">
        <v>50.964619999999996</v>
      </c>
      <c r="G472">
        <v>62.13</v>
      </c>
    </row>
    <row r="473" spans="1:7" x14ac:dyDescent="0.2">
      <c r="A473" s="4">
        <v>471</v>
      </c>
      <c r="B473" s="30">
        <v>202110</v>
      </c>
      <c r="C473" s="30">
        <v>20</v>
      </c>
      <c r="D473" s="30">
        <v>15</v>
      </c>
      <c r="E473" s="30">
        <v>186.00896</v>
      </c>
      <c r="F473" s="30">
        <v>52.416530000000002</v>
      </c>
      <c r="G473">
        <v>63.9</v>
      </c>
    </row>
    <row r="474" spans="1:7" x14ac:dyDescent="0.2">
      <c r="A474" s="4">
        <v>472</v>
      </c>
      <c r="B474" s="30">
        <v>202110</v>
      </c>
      <c r="C474" s="30">
        <v>20</v>
      </c>
      <c r="D474" s="30">
        <v>16</v>
      </c>
      <c r="E474" s="30">
        <v>186.00896</v>
      </c>
      <c r="F474" s="30">
        <v>52.982529999999997</v>
      </c>
      <c r="G474">
        <v>64.59</v>
      </c>
    </row>
    <row r="475" spans="1:7" x14ac:dyDescent="0.2">
      <c r="A475" s="4">
        <v>473</v>
      </c>
      <c r="B475" s="30">
        <v>202110</v>
      </c>
      <c r="C475" s="30">
        <v>20</v>
      </c>
      <c r="D475" s="30">
        <v>17</v>
      </c>
      <c r="E475" s="30">
        <v>155.82229000000001</v>
      </c>
      <c r="F475" s="30">
        <v>53.88485</v>
      </c>
      <c r="G475">
        <v>65.69</v>
      </c>
    </row>
    <row r="476" spans="1:7" x14ac:dyDescent="0.2">
      <c r="A476" s="4">
        <v>474</v>
      </c>
      <c r="B476" s="30">
        <v>202110</v>
      </c>
      <c r="C476" s="30">
        <v>20</v>
      </c>
      <c r="D476" s="30">
        <v>18</v>
      </c>
      <c r="E476" s="30">
        <v>155.82229000000001</v>
      </c>
      <c r="F476" s="30">
        <v>52.482149999999997</v>
      </c>
      <c r="G476">
        <v>63.98</v>
      </c>
    </row>
    <row r="477" spans="1:7" x14ac:dyDescent="0.2">
      <c r="A477" s="4">
        <v>475</v>
      </c>
      <c r="B477" s="30">
        <v>202110</v>
      </c>
      <c r="C477" s="30">
        <v>20</v>
      </c>
      <c r="D477" s="30">
        <v>19</v>
      </c>
      <c r="E477" s="30">
        <v>161.60533000000001</v>
      </c>
      <c r="F477" s="30">
        <v>52.080210000000001</v>
      </c>
      <c r="G477">
        <v>63.49</v>
      </c>
    </row>
    <row r="478" spans="1:7" x14ac:dyDescent="0.2">
      <c r="A478" s="4">
        <v>476</v>
      </c>
      <c r="B478" s="30">
        <v>202110</v>
      </c>
      <c r="C478" s="30">
        <v>20</v>
      </c>
      <c r="D478" s="30">
        <v>20</v>
      </c>
      <c r="E478" s="30">
        <v>184.49142000000001</v>
      </c>
      <c r="F478" s="30">
        <v>55.033259999999999</v>
      </c>
      <c r="G478">
        <v>67.09</v>
      </c>
    </row>
    <row r="479" spans="1:7" x14ac:dyDescent="0.2">
      <c r="A479" s="4">
        <v>477</v>
      </c>
      <c r="B479" s="30">
        <v>202110</v>
      </c>
      <c r="C479" s="30">
        <v>20</v>
      </c>
      <c r="D479" s="30">
        <v>21</v>
      </c>
      <c r="E479" s="30">
        <v>184.49142000000001</v>
      </c>
      <c r="F479" s="30">
        <v>59.930390000000003</v>
      </c>
      <c r="G479">
        <v>73.06</v>
      </c>
    </row>
    <row r="480" spans="1:7" x14ac:dyDescent="0.2">
      <c r="A480" s="4">
        <v>478</v>
      </c>
      <c r="B480" s="30">
        <v>202110</v>
      </c>
      <c r="C480" s="30">
        <v>20</v>
      </c>
      <c r="D480" s="30">
        <v>22</v>
      </c>
      <c r="E480" s="30">
        <v>184.49142000000001</v>
      </c>
      <c r="F480" s="30">
        <v>62.374850000000002</v>
      </c>
      <c r="G480">
        <v>76.040000000000006</v>
      </c>
    </row>
    <row r="481" spans="1:7" x14ac:dyDescent="0.2">
      <c r="A481" s="4">
        <v>479</v>
      </c>
      <c r="B481" s="30">
        <v>202110</v>
      </c>
      <c r="C481" s="30">
        <v>20</v>
      </c>
      <c r="D481" s="30">
        <v>23</v>
      </c>
      <c r="E481" s="30">
        <v>184.49142000000001</v>
      </c>
      <c r="F481" s="30">
        <v>57.72381</v>
      </c>
      <c r="G481">
        <v>70.37</v>
      </c>
    </row>
    <row r="482" spans="1:7" x14ac:dyDescent="0.2">
      <c r="A482" s="4">
        <v>480</v>
      </c>
      <c r="B482" s="30">
        <v>202110</v>
      </c>
      <c r="C482" s="30">
        <v>20</v>
      </c>
      <c r="D482" s="30">
        <v>24</v>
      </c>
      <c r="E482" s="30">
        <v>184.49142000000001</v>
      </c>
      <c r="F482" s="30">
        <v>55.033259999999999</v>
      </c>
      <c r="G482">
        <v>67.09</v>
      </c>
    </row>
    <row r="483" spans="1:7" x14ac:dyDescent="0.2">
      <c r="A483" s="4">
        <v>481</v>
      </c>
      <c r="B483" s="30">
        <v>202110</v>
      </c>
      <c r="C483" s="30">
        <v>21</v>
      </c>
      <c r="D483" s="30">
        <v>1</v>
      </c>
      <c r="E483" s="30">
        <v>183.15378000000001</v>
      </c>
      <c r="F483" s="30">
        <v>53.866849999999999</v>
      </c>
      <c r="G483">
        <v>66.23</v>
      </c>
    </row>
    <row r="484" spans="1:7" x14ac:dyDescent="0.2">
      <c r="A484" s="4">
        <v>482</v>
      </c>
      <c r="B484" s="30">
        <v>202110</v>
      </c>
      <c r="C484" s="30">
        <v>21</v>
      </c>
      <c r="D484" s="30">
        <v>2</v>
      </c>
      <c r="E484" s="30">
        <v>183.15378000000001</v>
      </c>
      <c r="F484" s="30">
        <v>52.882719999999999</v>
      </c>
      <c r="G484">
        <v>65.02</v>
      </c>
    </row>
    <row r="485" spans="1:7" x14ac:dyDescent="0.2">
      <c r="A485" s="4">
        <v>483</v>
      </c>
      <c r="B485" s="30">
        <v>202110</v>
      </c>
      <c r="C485" s="30">
        <v>21</v>
      </c>
      <c r="D485" s="30">
        <v>3</v>
      </c>
      <c r="E485" s="30">
        <v>183.15378000000001</v>
      </c>
      <c r="F485" s="30">
        <v>52.22392</v>
      </c>
      <c r="G485">
        <v>64.209999999999994</v>
      </c>
    </row>
    <row r="486" spans="1:7" x14ac:dyDescent="0.2">
      <c r="A486" s="4">
        <v>484</v>
      </c>
      <c r="B486" s="30">
        <v>202110</v>
      </c>
      <c r="C486" s="30">
        <v>21</v>
      </c>
      <c r="D486" s="30">
        <v>4</v>
      </c>
      <c r="E486" s="30">
        <v>183.15378000000001</v>
      </c>
      <c r="F486" s="30">
        <v>52.22392</v>
      </c>
      <c r="G486">
        <v>64.209999999999994</v>
      </c>
    </row>
    <row r="487" spans="1:7" x14ac:dyDescent="0.2">
      <c r="A487" s="4">
        <v>485</v>
      </c>
      <c r="B487" s="30">
        <v>202110</v>
      </c>
      <c r="C487" s="30">
        <v>21</v>
      </c>
      <c r="D487" s="30">
        <v>5</v>
      </c>
      <c r="E487" s="30">
        <v>183.15378000000001</v>
      </c>
      <c r="F487" s="30">
        <v>52.22392</v>
      </c>
      <c r="G487">
        <v>64.209999999999994</v>
      </c>
    </row>
    <row r="488" spans="1:7" x14ac:dyDescent="0.2">
      <c r="A488" s="4">
        <v>486</v>
      </c>
      <c r="B488" s="30">
        <v>202110</v>
      </c>
      <c r="C488" s="30">
        <v>21</v>
      </c>
      <c r="D488" s="30">
        <v>6</v>
      </c>
      <c r="E488" s="30">
        <v>183.15378000000001</v>
      </c>
      <c r="F488" s="30">
        <v>52.22392</v>
      </c>
      <c r="G488">
        <v>64.209999999999994</v>
      </c>
    </row>
    <row r="489" spans="1:7" x14ac:dyDescent="0.2">
      <c r="A489" s="4">
        <v>487</v>
      </c>
      <c r="B489" s="30">
        <v>202110</v>
      </c>
      <c r="C489" s="30">
        <v>21</v>
      </c>
      <c r="D489" s="30">
        <v>7</v>
      </c>
      <c r="E489" s="30">
        <v>183.15378000000001</v>
      </c>
      <c r="F489" s="30">
        <v>53.565910000000002</v>
      </c>
      <c r="G489">
        <v>65.86</v>
      </c>
    </row>
    <row r="490" spans="1:7" x14ac:dyDescent="0.2">
      <c r="A490" s="4">
        <v>488</v>
      </c>
      <c r="B490" s="30">
        <v>202110</v>
      </c>
      <c r="C490" s="30">
        <v>21</v>
      </c>
      <c r="D490" s="30">
        <v>8</v>
      </c>
      <c r="E490" s="30">
        <v>183.15378000000001</v>
      </c>
      <c r="F490" s="30">
        <v>53.045380000000002</v>
      </c>
      <c r="G490">
        <v>65.22</v>
      </c>
    </row>
    <row r="491" spans="1:7" x14ac:dyDescent="0.2">
      <c r="A491" s="4">
        <v>489</v>
      </c>
      <c r="B491" s="30">
        <v>202110</v>
      </c>
      <c r="C491" s="30">
        <v>21</v>
      </c>
      <c r="D491" s="30">
        <v>9</v>
      </c>
      <c r="E491" s="30">
        <v>184.21110999999999</v>
      </c>
      <c r="F491" s="30">
        <v>44.066220000000001</v>
      </c>
      <c r="G491">
        <v>54.18</v>
      </c>
    </row>
    <row r="492" spans="1:7" x14ac:dyDescent="0.2">
      <c r="A492" s="4">
        <v>490</v>
      </c>
      <c r="B492" s="30">
        <v>202110</v>
      </c>
      <c r="C492" s="30">
        <v>21</v>
      </c>
      <c r="D492" s="30">
        <v>10</v>
      </c>
      <c r="E492" s="30">
        <v>154.80109999999999</v>
      </c>
      <c r="F492" s="30">
        <v>48.140999999999998</v>
      </c>
      <c r="G492">
        <v>59.19</v>
      </c>
    </row>
    <row r="493" spans="1:7" x14ac:dyDescent="0.2">
      <c r="A493" s="4">
        <v>491</v>
      </c>
      <c r="B493" s="30">
        <v>202110</v>
      </c>
      <c r="C493" s="30">
        <v>21</v>
      </c>
      <c r="D493" s="30">
        <v>11</v>
      </c>
      <c r="E493" s="30">
        <v>153.78443999999999</v>
      </c>
      <c r="F493" s="30">
        <v>36.542920000000002</v>
      </c>
      <c r="G493">
        <v>44.93</v>
      </c>
    </row>
    <row r="494" spans="1:7" x14ac:dyDescent="0.2">
      <c r="A494" s="4">
        <v>492</v>
      </c>
      <c r="B494" s="30">
        <v>202110</v>
      </c>
      <c r="C494" s="30">
        <v>21</v>
      </c>
      <c r="D494" s="30">
        <v>12</v>
      </c>
      <c r="E494" s="30">
        <v>153.78443999999999</v>
      </c>
      <c r="F494" s="30">
        <v>35.371720000000003</v>
      </c>
      <c r="G494">
        <v>43.49</v>
      </c>
    </row>
    <row r="495" spans="1:7" x14ac:dyDescent="0.2">
      <c r="A495" s="4">
        <v>493</v>
      </c>
      <c r="B495" s="30">
        <v>202110</v>
      </c>
      <c r="C495" s="30">
        <v>21</v>
      </c>
      <c r="D495" s="30">
        <v>13</v>
      </c>
      <c r="E495" s="30">
        <v>131.63746</v>
      </c>
      <c r="F495" s="30">
        <v>48.677799999999998</v>
      </c>
      <c r="G495">
        <v>59.85</v>
      </c>
    </row>
    <row r="496" spans="1:7" x14ac:dyDescent="0.2">
      <c r="A496" s="4">
        <v>494</v>
      </c>
      <c r="B496" s="30">
        <v>202110</v>
      </c>
      <c r="C496" s="30">
        <v>21</v>
      </c>
      <c r="D496" s="30">
        <v>14</v>
      </c>
      <c r="E496" s="30">
        <v>183.05618000000001</v>
      </c>
      <c r="F496" s="30">
        <v>40.812899999999999</v>
      </c>
      <c r="G496">
        <v>50.18</v>
      </c>
    </row>
    <row r="497" spans="1:7" x14ac:dyDescent="0.2">
      <c r="A497" s="4">
        <v>495</v>
      </c>
      <c r="B497" s="30">
        <v>202110</v>
      </c>
      <c r="C497" s="30">
        <v>21</v>
      </c>
      <c r="D497" s="30">
        <v>15</v>
      </c>
      <c r="E497" s="30">
        <v>181.32379</v>
      </c>
      <c r="F497" s="30">
        <v>31.386399999999998</v>
      </c>
      <c r="G497">
        <v>38.590000000000003</v>
      </c>
    </row>
    <row r="498" spans="1:7" x14ac:dyDescent="0.2">
      <c r="A498" s="4">
        <v>496</v>
      </c>
      <c r="B498" s="30">
        <v>202110</v>
      </c>
      <c r="C498" s="30">
        <v>21</v>
      </c>
      <c r="D498" s="30">
        <v>16</v>
      </c>
      <c r="E498" s="30">
        <v>181.32379</v>
      </c>
      <c r="F498" s="30">
        <v>28.547879999999999</v>
      </c>
      <c r="G498">
        <v>35.1</v>
      </c>
    </row>
    <row r="499" spans="1:7" x14ac:dyDescent="0.2">
      <c r="A499" s="4">
        <v>497</v>
      </c>
      <c r="B499" s="30">
        <v>202110</v>
      </c>
      <c r="C499" s="30">
        <v>21</v>
      </c>
      <c r="D499" s="30">
        <v>17</v>
      </c>
      <c r="E499" s="30">
        <v>181.32379</v>
      </c>
      <c r="F499" s="30">
        <v>28.547879999999999</v>
      </c>
      <c r="G499">
        <v>35.1</v>
      </c>
    </row>
    <row r="500" spans="1:7" x14ac:dyDescent="0.2">
      <c r="A500" s="4">
        <v>498</v>
      </c>
      <c r="B500" s="30">
        <v>202110</v>
      </c>
      <c r="C500" s="30">
        <v>21</v>
      </c>
      <c r="D500" s="30">
        <v>18</v>
      </c>
      <c r="E500" s="30">
        <v>157.86734999999999</v>
      </c>
      <c r="F500" s="30">
        <v>28.547879999999999</v>
      </c>
      <c r="G500">
        <v>35.1</v>
      </c>
    </row>
    <row r="501" spans="1:7" x14ac:dyDescent="0.2">
      <c r="A501" s="4">
        <v>499</v>
      </c>
      <c r="B501" s="30">
        <v>202110</v>
      </c>
      <c r="C501" s="30">
        <v>21</v>
      </c>
      <c r="D501" s="30">
        <v>19</v>
      </c>
      <c r="E501" s="30">
        <v>183.84511000000001</v>
      </c>
      <c r="F501" s="30">
        <v>32.590130000000002</v>
      </c>
      <c r="G501">
        <v>40.07</v>
      </c>
    </row>
    <row r="502" spans="1:7" x14ac:dyDescent="0.2">
      <c r="A502" s="4">
        <v>500</v>
      </c>
      <c r="B502" s="30">
        <v>202110</v>
      </c>
      <c r="C502" s="30">
        <v>21</v>
      </c>
      <c r="D502" s="30">
        <v>20</v>
      </c>
      <c r="E502" s="30">
        <v>183.84511000000001</v>
      </c>
      <c r="F502" s="30">
        <v>53.69605</v>
      </c>
      <c r="G502">
        <v>66.02</v>
      </c>
    </row>
    <row r="503" spans="1:7" x14ac:dyDescent="0.2">
      <c r="A503" s="4">
        <v>501</v>
      </c>
      <c r="B503" s="30">
        <v>202110</v>
      </c>
      <c r="C503" s="30">
        <v>21</v>
      </c>
      <c r="D503" s="30">
        <v>21</v>
      </c>
      <c r="E503" s="30">
        <v>183.84511000000001</v>
      </c>
      <c r="F503" s="30">
        <v>53.69605</v>
      </c>
      <c r="G503">
        <v>66.02</v>
      </c>
    </row>
    <row r="504" spans="1:7" x14ac:dyDescent="0.2">
      <c r="A504" s="4">
        <v>502</v>
      </c>
      <c r="B504" s="30">
        <v>202110</v>
      </c>
      <c r="C504" s="30">
        <v>21</v>
      </c>
      <c r="D504" s="30">
        <v>22</v>
      </c>
      <c r="E504" s="30">
        <v>183.84511000000001</v>
      </c>
      <c r="F504" s="30">
        <v>53.69605</v>
      </c>
      <c r="G504">
        <v>66.02</v>
      </c>
    </row>
    <row r="505" spans="1:7" x14ac:dyDescent="0.2">
      <c r="A505" s="4">
        <v>503</v>
      </c>
      <c r="B505" s="30">
        <v>202110</v>
      </c>
      <c r="C505" s="30">
        <v>21</v>
      </c>
      <c r="D505" s="30">
        <v>23</v>
      </c>
      <c r="E505" s="30">
        <v>183.84511000000001</v>
      </c>
      <c r="F505" s="30">
        <v>53.69605</v>
      </c>
      <c r="G505">
        <v>66.02</v>
      </c>
    </row>
    <row r="506" spans="1:7" x14ac:dyDescent="0.2">
      <c r="A506" s="4">
        <v>504</v>
      </c>
      <c r="B506" s="30">
        <v>202110</v>
      </c>
      <c r="C506" s="30">
        <v>21</v>
      </c>
      <c r="D506" s="30">
        <v>24</v>
      </c>
      <c r="E506" s="30">
        <v>183.84511000000001</v>
      </c>
      <c r="F506" s="30">
        <v>53.69605</v>
      </c>
      <c r="G506">
        <v>66.02</v>
      </c>
    </row>
    <row r="507" spans="1:7" x14ac:dyDescent="0.2">
      <c r="A507" s="4">
        <v>505</v>
      </c>
      <c r="B507" s="30">
        <v>202110</v>
      </c>
      <c r="C507" s="30">
        <v>22</v>
      </c>
      <c r="D507" s="30">
        <v>1</v>
      </c>
      <c r="E507" s="30">
        <v>182.16050999999999</v>
      </c>
      <c r="F507" s="30">
        <v>50.754339999999999</v>
      </c>
      <c r="G507">
        <v>62.54</v>
      </c>
    </row>
    <row r="508" spans="1:7" x14ac:dyDescent="0.2">
      <c r="A508" s="4">
        <v>506</v>
      </c>
      <c r="B508" s="30">
        <v>202110</v>
      </c>
      <c r="C508" s="30">
        <v>22</v>
      </c>
      <c r="D508" s="30">
        <v>2</v>
      </c>
      <c r="E508" s="30">
        <v>106.94606</v>
      </c>
      <c r="F508" s="30">
        <v>50.754339999999999</v>
      </c>
      <c r="G508">
        <v>62.54</v>
      </c>
    </row>
    <row r="509" spans="1:7" x14ac:dyDescent="0.2">
      <c r="A509" s="4">
        <v>507</v>
      </c>
      <c r="B509" s="30">
        <v>202110</v>
      </c>
      <c r="C509" s="30">
        <v>22</v>
      </c>
      <c r="D509" s="30">
        <v>3</v>
      </c>
      <c r="E509" s="30">
        <v>54.024880000000003</v>
      </c>
      <c r="F509" s="30">
        <v>50.754339999999999</v>
      </c>
      <c r="G509">
        <v>62.54</v>
      </c>
    </row>
    <row r="510" spans="1:7" x14ac:dyDescent="0.2">
      <c r="A510" s="4">
        <v>508</v>
      </c>
      <c r="B510" s="30">
        <v>202110</v>
      </c>
      <c r="C510" s="30">
        <v>22</v>
      </c>
      <c r="D510" s="30">
        <v>4</v>
      </c>
      <c r="E510" s="30">
        <v>54.024880000000003</v>
      </c>
      <c r="F510" s="30">
        <v>50.754339999999999</v>
      </c>
      <c r="G510">
        <v>62.54</v>
      </c>
    </row>
    <row r="511" spans="1:7" x14ac:dyDescent="0.2">
      <c r="A511" s="4">
        <v>509</v>
      </c>
      <c r="B511" s="30">
        <v>202110</v>
      </c>
      <c r="C511" s="30">
        <v>22</v>
      </c>
      <c r="D511" s="30">
        <v>5</v>
      </c>
      <c r="E511" s="30">
        <v>54.024880000000003</v>
      </c>
      <c r="F511" s="30">
        <v>50.754339999999999</v>
      </c>
      <c r="G511">
        <v>62.54</v>
      </c>
    </row>
    <row r="512" spans="1:7" x14ac:dyDescent="0.2">
      <c r="A512" s="4">
        <v>510</v>
      </c>
      <c r="B512" s="30">
        <v>202110</v>
      </c>
      <c r="C512" s="30">
        <v>22</v>
      </c>
      <c r="D512" s="30">
        <v>6</v>
      </c>
      <c r="E512" s="30">
        <v>54.024880000000003</v>
      </c>
      <c r="F512" s="30">
        <v>50.754339999999999</v>
      </c>
      <c r="G512">
        <v>62.54</v>
      </c>
    </row>
    <row r="513" spans="1:7" x14ac:dyDescent="0.2">
      <c r="A513" s="4">
        <v>511</v>
      </c>
      <c r="B513" s="30">
        <v>202110</v>
      </c>
      <c r="C513" s="30">
        <v>22</v>
      </c>
      <c r="D513" s="30">
        <v>7</v>
      </c>
      <c r="E513" s="30">
        <v>56.102449999999997</v>
      </c>
      <c r="F513" s="30">
        <v>52.702060000000003</v>
      </c>
      <c r="G513">
        <v>64.94</v>
      </c>
    </row>
    <row r="514" spans="1:7" x14ac:dyDescent="0.2">
      <c r="A514" s="4">
        <v>512</v>
      </c>
      <c r="B514" s="30">
        <v>202110</v>
      </c>
      <c r="C514" s="30">
        <v>22</v>
      </c>
      <c r="D514" s="30">
        <v>8</v>
      </c>
      <c r="E514" s="30">
        <v>59.470379999999999</v>
      </c>
      <c r="F514" s="30">
        <v>55.867100000000001</v>
      </c>
      <c r="G514">
        <v>68.84</v>
      </c>
    </row>
    <row r="515" spans="1:7" x14ac:dyDescent="0.2">
      <c r="A515" s="4">
        <v>513</v>
      </c>
      <c r="B515" s="30">
        <v>202110</v>
      </c>
      <c r="C515" s="30">
        <v>22</v>
      </c>
      <c r="D515" s="30">
        <v>9</v>
      </c>
      <c r="E515" s="30">
        <v>181.60865999999999</v>
      </c>
      <c r="F515" s="30">
        <v>49.537010000000002</v>
      </c>
      <c r="G515">
        <v>61.04</v>
      </c>
    </row>
    <row r="516" spans="1:7" x14ac:dyDescent="0.2">
      <c r="A516" s="4">
        <v>514</v>
      </c>
      <c r="B516" s="30">
        <v>202110</v>
      </c>
      <c r="C516" s="30">
        <v>22</v>
      </c>
      <c r="D516" s="30">
        <v>10</v>
      </c>
      <c r="E516" s="30">
        <v>167.24422000000001</v>
      </c>
      <c r="F516" s="30">
        <v>49.382820000000002</v>
      </c>
      <c r="G516">
        <v>60.85</v>
      </c>
    </row>
    <row r="517" spans="1:7" x14ac:dyDescent="0.2">
      <c r="A517" s="4">
        <v>515</v>
      </c>
      <c r="B517" s="30">
        <v>202110</v>
      </c>
      <c r="C517" s="30">
        <v>22</v>
      </c>
      <c r="D517" s="30">
        <v>11</v>
      </c>
      <c r="E517" s="30">
        <v>156.15034</v>
      </c>
      <c r="F517" s="30">
        <v>49.10689</v>
      </c>
      <c r="G517">
        <v>60.51</v>
      </c>
    </row>
    <row r="518" spans="1:7" x14ac:dyDescent="0.2">
      <c r="A518" s="4">
        <v>516</v>
      </c>
      <c r="B518" s="30">
        <v>202110</v>
      </c>
      <c r="C518" s="30">
        <v>22</v>
      </c>
      <c r="D518" s="30">
        <v>12</v>
      </c>
      <c r="E518" s="30">
        <v>181.60865999999999</v>
      </c>
      <c r="F518" s="30">
        <v>39.303370000000001</v>
      </c>
      <c r="G518">
        <v>48.43</v>
      </c>
    </row>
    <row r="519" spans="1:7" x14ac:dyDescent="0.2">
      <c r="A519" s="4">
        <v>517</v>
      </c>
      <c r="B519" s="30">
        <v>202110</v>
      </c>
      <c r="C519" s="30">
        <v>22</v>
      </c>
      <c r="D519" s="30">
        <v>13</v>
      </c>
      <c r="E519" s="30">
        <v>181.60865999999999</v>
      </c>
      <c r="F519" s="30">
        <v>27.690090000000001</v>
      </c>
      <c r="G519">
        <v>34.119999999999997</v>
      </c>
    </row>
    <row r="520" spans="1:7" x14ac:dyDescent="0.2">
      <c r="A520" s="4">
        <v>518</v>
      </c>
      <c r="B520" s="30">
        <v>202110</v>
      </c>
      <c r="C520" s="30">
        <v>22</v>
      </c>
      <c r="D520" s="30">
        <v>14</v>
      </c>
      <c r="E520" s="30">
        <v>181.60865999999999</v>
      </c>
      <c r="F520" s="30">
        <v>27.86863</v>
      </c>
      <c r="G520">
        <v>34.340000000000003</v>
      </c>
    </row>
    <row r="521" spans="1:7" x14ac:dyDescent="0.2">
      <c r="A521" s="4">
        <v>519</v>
      </c>
      <c r="B521" s="30">
        <v>202110</v>
      </c>
      <c r="C521" s="30">
        <v>22</v>
      </c>
      <c r="D521" s="30">
        <v>15</v>
      </c>
      <c r="E521" s="30">
        <v>181.60865999999999</v>
      </c>
      <c r="F521" s="30">
        <v>28.250060000000001</v>
      </c>
      <c r="G521">
        <v>34.81</v>
      </c>
    </row>
    <row r="522" spans="1:7" x14ac:dyDescent="0.2">
      <c r="A522" s="4">
        <v>520</v>
      </c>
      <c r="B522" s="30">
        <v>202110</v>
      </c>
      <c r="C522" s="30">
        <v>22</v>
      </c>
      <c r="D522" s="30">
        <v>16</v>
      </c>
      <c r="E522" s="30">
        <v>138.62085999999999</v>
      </c>
      <c r="F522" s="30">
        <v>27.860510000000001</v>
      </c>
      <c r="G522">
        <v>34.33</v>
      </c>
    </row>
    <row r="523" spans="1:7" x14ac:dyDescent="0.2">
      <c r="A523" s="4">
        <v>521</v>
      </c>
      <c r="B523" s="30">
        <v>202110</v>
      </c>
      <c r="C523" s="30">
        <v>22</v>
      </c>
      <c r="D523" s="30">
        <v>17</v>
      </c>
      <c r="E523" s="30">
        <v>150.21790999999999</v>
      </c>
      <c r="F523" s="30">
        <v>28.980450000000001</v>
      </c>
      <c r="G523">
        <v>35.71</v>
      </c>
    </row>
    <row r="524" spans="1:7" x14ac:dyDescent="0.2">
      <c r="A524" s="4">
        <v>522</v>
      </c>
      <c r="B524" s="30">
        <v>202110</v>
      </c>
      <c r="C524" s="30">
        <v>22</v>
      </c>
      <c r="D524" s="30">
        <v>18</v>
      </c>
      <c r="E524" s="30">
        <v>149.68227999999999</v>
      </c>
      <c r="F524" s="30">
        <v>27.71443</v>
      </c>
      <c r="G524">
        <v>34.15</v>
      </c>
    </row>
    <row r="525" spans="1:7" x14ac:dyDescent="0.2">
      <c r="A525" s="4">
        <v>523</v>
      </c>
      <c r="B525" s="30">
        <v>202110</v>
      </c>
      <c r="C525" s="30">
        <v>22</v>
      </c>
      <c r="D525" s="30">
        <v>19</v>
      </c>
      <c r="E525" s="30">
        <v>171.40747999999999</v>
      </c>
      <c r="F525" s="30">
        <v>39.10859</v>
      </c>
      <c r="G525">
        <v>48.19</v>
      </c>
    </row>
    <row r="526" spans="1:7" x14ac:dyDescent="0.2">
      <c r="A526" s="4">
        <v>524</v>
      </c>
      <c r="B526" s="30">
        <v>202110</v>
      </c>
      <c r="C526" s="30">
        <v>22</v>
      </c>
      <c r="D526" s="30">
        <v>20</v>
      </c>
      <c r="E526" s="30">
        <v>182.20921000000001</v>
      </c>
      <c r="F526" s="30">
        <v>51.874279999999999</v>
      </c>
      <c r="G526">
        <v>63.92</v>
      </c>
    </row>
    <row r="527" spans="1:7" x14ac:dyDescent="0.2">
      <c r="A527" s="4">
        <v>525</v>
      </c>
      <c r="B527" s="30">
        <v>202110</v>
      </c>
      <c r="C527" s="30">
        <v>22</v>
      </c>
      <c r="D527" s="30">
        <v>21</v>
      </c>
      <c r="E527" s="30">
        <v>56.467649999999999</v>
      </c>
      <c r="F527" s="30">
        <v>53.132179999999998</v>
      </c>
      <c r="G527">
        <v>65.47</v>
      </c>
    </row>
    <row r="528" spans="1:7" x14ac:dyDescent="0.2">
      <c r="A528" s="4">
        <v>526</v>
      </c>
      <c r="B528" s="30">
        <v>202110</v>
      </c>
      <c r="C528" s="30">
        <v>22</v>
      </c>
      <c r="D528" s="30">
        <v>22</v>
      </c>
      <c r="E528" s="30">
        <v>56.540689999999998</v>
      </c>
      <c r="F528" s="30">
        <v>53.205219999999997</v>
      </c>
      <c r="G528">
        <v>65.56</v>
      </c>
    </row>
    <row r="529" spans="1:7" x14ac:dyDescent="0.2">
      <c r="A529" s="4">
        <v>527</v>
      </c>
      <c r="B529" s="30">
        <v>202110</v>
      </c>
      <c r="C529" s="30">
        <v>22</v>
      </c>
      <c r="D529" s="30">
        <v>23</v>
      </c>
      <c r="E529" s="30">
        <v>56.540689999999998</v>
      </c>
      <c r="F529" s="30">
        <v>53.205219999999997</v>
      </c>
      <c r="G529">
        <v>65.56</v>
      </c>
    </row>
    <row r="530" spans="1:7" x14ac:dyDescent="0.2">
      <c r="A530" s="4">
        <v>528</v>
      </c>
      <c r="B530" s="30">
        <v>202110</v>
      </c>
      <c r="C530" s="30">
        <v>22</v>
      </c>
      <c r="D530" s="30">
        <v>24</v>
      </c>
      <c r="E530" s="30">
        <v>54.081690000000002</v>
      </c>
      <c r="F530" s="30">
        <v>50.884189999999997</v>
      </c>
      <c r="G530">
        <v>62.7</v>
      </c>
    </row>
    <row r="531" spans="1:7" x14ac:dyDescent="0.2">
      <c r="A531" s="4">
        <v>529</v>
      </c>
      <c r="B531" s="30">
        <v>202110</v>
      </c>
      <c r="C531" s="30">
        <v>23</v>
      </c>
      <c r="D531" s="30">
        <v>1</v>
      </c>
      <c r="E531" s="30">
        <v>118.85597</v>
      </c>
      <c r="F531" s="30">
        <v>45.524520000000003</v>
      </c>
      <c r="G531">
        <v>55.68</v>
      </c>
    </row>
    <row r="532" spans="1:7" x14ac:dyDescent="0.2">
      <c r="A532" s="4">
        <v>530</v>
      </c>
      <c r="B532" s="30">
        <v>202110</v>
      </c>
      <c r="C532" s="30">
        <v>23</v>
      </c>
      <c r="D532" s="30">
        <v>2</v>
      </c>
      <c r="E532" s="30">
        <v>192.84967</v>
      </c>
      <c r="F532" s="30">
        <v>49.988680000000002</v>
      </c>
      <c r="G532">
        <v>61.14</v>
      </c>
    </row>
    <row r="533" spans="1:7" x14ac:dyDescent="0.2">
      <c r="A533" s="4">
        <v>531</v>
      </c>
      <c r="B533" s="30">
        <v>202110</v>
      </c>
      <c r="C533" s="30">
        <v>23</v>
      </c>
      <c r="D533" s="30">
        <v>3</v>
      </c>
      <c r="E533" s="30">
        <v>192.84967</v>
      </c>
      <c r="F533" s="30">
        <v>49.988680000000002</v>
      </c>
      <c r="G533">
        <v>61.14</v>
      </c>
    </row>
    <row r="534" spans="1:7" x14ac:dyDescent="0.2">
      <c r="A534" s="4">
        <v>532</v>
      </c>
      <c r="B534" s="30">
        <v>202110</v>
      </c>
      <c r="C534" s="30">
        <v>23</v>
      </c>
      <c r="D534" s="30">
        <v>4</v>
      </c>
      <c r="E534" s="30">
        <v>192.84967</v>
      </c>
      <c r="F534" s="30">
        <v>49.988680000000002</v>
      </c>
      <c r="G534">
        <v>61.14</v>
      </c>
    </row>
    <row r="535" spans="1:7" x14ac:dyDescent="0.2">
      <c r="A535" s="4">
        <v>533</v>
      </c>
      <c r="B535" s="30">
        <v>202110</v>
      </c>
      <c r="C535" s="30">
        <v>23</v>
      </c>
      <c r="D535" s="30">
        <v>5</v>
      </c>
      <c r="E535" s="30">
        <v>192.84967</v>
      </c>
      <c r="F535" s="30">
        <v>43.881129999999999</v>
      </c>
      <c r="G535">
        <v>53.67</v>
      </c>
    </row>
    <row r="536" spans="1:7" x14ac:dyDescent="0.2">
      <c r="A536" s="4">
        <v>534</v>
      </c>
      <c r="B536" s="30">
        <v>202110</v>
      </c>
      <c r="C536" s="30">
        <v>23</v>
      </c>
      <c r="D536" s="30">
        <v>6</v>
      </c>
      <c r="E536" s="30">
        <v>192.84967</v>
      </c>
      <c r="F536" s="30">
        <v>47.069809999999997</v>
      </c>
      <c r="G536">
        <v>57.57</v>
      </c>
    </row>
    <row r="537" spans="1:7" x14ac:dyDescent="0.2">
      <c r="A537" s="4">
        <v>535</v>
      </c>
      <c r="B537" s="30">
        <v>202110</v>
      </c>
      <c r="C537" s="30">
        <v>23</v>
      </c>
      <c r="D537" s="30">
        <v>7</v>
      </c>
      <c r="E537" s="30">
        <v>192.84967</v>
      </c>
      <c r="F537" s="30">
        <v>49.988680000000002</v>
      </c>
      <c r="G537">
        <v>61.14</v>
      </c>
    </row>
    <row r="538" spans="1:7" x14ac:dyDescent="0.2">
      <c r="A538" s="4">
        <v>536</v>
      </c>
      <c r="B538" s="30">
        <v>202110</v>
      </c>
      <c r="C538" s="30">
        <v>23</v>
      </c>
      <c r="D538" s="30">
        <v>8</v>
      </c>
      <c r="E538" s="30">
        <v>154.61823000000001</v>
      </c>
      <c r="F538" s="30">
        <v>48.1</v>
      </c>
      <c r="G538">
        <v>58.83</v>
      </c>
    </row>
    <row r="539" spans="1:7" x14ac:dyDescent="0.2">
      <c r="A539" s="4">
        <v>537</v>
      </c>
      <c r="B539" s="30">
        <v>202110</v>
      </c>
      <c r="C539" s="30">
        <v>23</v>
      </c>
      <c r="D539" s="30">
        <v>9</v>
      </c>
      <c r="E539" s="30">
        <v>193.60186999999999</v>
      </c>
      <c r="F539" s="30">
        <v>23.71069</v>
      </c>
      <c r="G539">
        <v>29</v>
      </c>
    </row>
    <row r="540" spans="1:7" x14ac:dyDescent="0.2">
      <c r="A540" s="4">
        <v>538</v>
      </c>
      <c r="B540" s="30">
        <v>202110</v>
      </c>
      <c r="C540" s="30">
        <v>23</v>
      </c>
      <c r="D540" s="30">
        <v>10</v>
      </c>
      <c r="E540" s="30">
        <v>193.60186999999999</v>
      </c>
      <c r="F540" s="30">
        <v>1.1691800000000001</v>
      </c>
      <c r="G540">
        <v>1.43</v>
      </c>
    </row>
    <row r="541" spans="1:7" x14ac:dyDescent="0.2">
      <c r="A541" s="4">
        <v>539</v>
      </c>
      <c r="B541" s="30">
        <v>202110</v>
      </c>
      <c r="C541" s="30">
        <v>23</v>
      </c>
      <c r="D541" s="30">
        <v>11</v>
      </c>
      <c r="E541" s="30">
        <v>193.60186999999999</v>
      </c>
      <c r="F541" s="30">
        <v>0.93208000000000002</v>
      </c>
      <c r="G541">
        <v>1.1399999999999999</v>
      </c>
    </row>
    <row r="542" spans="1:7" x14ac:dyDescent="0.2">
      <c r="A542" s="4">
        <v>540</v>
      </c>
      <c r="B542" s="30">
        <v>202110</v>
      </c>
      <c r="C542" s="30">
        <v>23</v>
      </c>
      <c r="D542" s="30">
        <v>12</v>
      </c>
      <c r="E542" s="30">
        <v>193.60186999999999</v>
      </c>
      <c r="F542" s="30">
        <v>0</v>
      </c>
      <c r="G542">
        <v>0</v>
      </c>
    </row>
    <row r="543" spans="1:7" x14ac:dyDescent="0.2">
      <c r="A543" s="4">
        <v>541</v>
      </c>
      <c r="B543" s="30">
        <v>202110</v>
      </c>
      <c r="C543" s="30">
        <v>23</v>
      </c>
      <c r="D543" s="30">
        <v>13</v>
      </c>
      <c r="E543" s="30">
        <v>193.60186999999999</v>
      </c>
      <c r="F543" s="30">
        <v>0</v>
      </c>
      <c r="G543">
        <v>0</v>
      </c>
    </row>
    <row r="544" spans="1:7" x14ac:dyDescent="0.2">
      <c r="A544" s="4">
        <v>542</v>
      </c>
      <c r="B544" s="30">
        <v>202110</v>
      </c>
      <c r="C544" s="30">
        <v>23</v>
      </c>
      <c r="D544" s="30">
        <v>14</v>
      </c>
      <c r="E544" s="30">
        <v>193.60186999999999</v>
      </c>
      <c r="F544" s="30">
        <v>0</v>
      </c>
      <c r="G544">
        <v>0</v>
      </c>
    </row>
    <row r="545" spans="1:7" x14ac:dyDescent="0.2">
      <c r="A545" s="4">
        <v>543</v>
      </c>
      <c r="B545" s="30">
        <v>202110</v>
      </c>
      <c r="C545" s="30">
        <v>23</v>
      </c>
      <c r="D545" s="30">
        <v>15</v>
      </c>
      <c r="E545" s="30">
        <v>193.60186999999999</v>
      </c>
      <c r="F545" s="30">
        <v>0</v>
      </c>
      <c r="G545">
        <v>0</v>
      </c>
    </row>
    <row r="546" spans="1:7" x14ac:dyDescent="0.2">
      <c r="A546" s="4">
        <v>544</v>
      </c>
      <c r="B546" s="30">
        <v>202110</v>
      </c>
      <c r="C546" s="30">
        <v>23</v>
      </c>
      <c r="D546" s="30">
        <v>16</v>
      </c>
      <c r="E546" s="30">
        <v>193.60186999999999</v>
      </c>
      <c r="F546" s="30">
        <v>0</v>
      </c>
      <c r="G546">
        <v>0</v>
      </c>
    </row>
    <row r="547" spans="1:7" x14ac:dyDescent="0.2">
      <c r="A547" s="4">
        <v>545</v>
      </c>
      <c r="B547" s="30">
        <v>202110</v>
      </c>
      <c r="C547" s="30">
        <v>23</v>
      </c>
      <c r="D547" s="30">
        <v>17</v>
      </c>
      <c r="E547" s="30">
        <v>193.60186999999999</v>
      </c>
      <c r="F547" s="30">
        <v>0</v>
      </c>
      <c r="G547">
        <v>0</v>
      </c>
    </row>
    <row r="548" spans="1:7" x14ac:dyDescent="0.2">
      <c r="A548" s="4">
        <v>546</v>
      </c>
      <c r="B548" s="30">
        <v>202110</v>
      </c>
      <c r="C548" s="30">
        <v>23</v>
      </c>
      <c r="D548" s="30">
        <v>18</v>
      </c>
      <c r="E548" s="30">
        <v>193.60186999999999</v>
      </c>
      <c r="F548" s="30">
        <v>0</v>
      </c>
      <c r="G548">
        <v>0</v>
      </c>
    </row>
    <row r="549" spans="1:7" x14ac:dyDescent="0.2">
      <c r="A549" s="4">
        <v>547</v>
      </c>
      <c r="B549" s="30">
        <v>202110</v>
      </c>
      <c r="C549" s="30">
        <v>23</v>
      </c>
      <c r="D549" s="30">
        <v>19</v>
      </c>
      <c r="E549" s="30">
        <v>192.62891999999999</v>
      </c>
      <c r="F549" s="30">
        <v>27.790559999999999</v>
      </c>
      <c r="G549">
        <v>33.99</v>
      </c>
    </row>
    <row r="550" spans="1:7" x14ac:dyDescent="0.2">
      <c r="A550" s="4">
        <v>548</v>
      </c>
      <c r="B550" s="30">
        <v>202110</v>
      </c>
      <c r="C550" s="30">
        <v>23</v>
      </c>
      <c r="D550" s="30">
        <v>20</v>
      </c>
      <c r="E550" s="30">
        <v>192.62891999999999</v>
      </c>
      <c r="F550" s="30">
        <v>54.616349999999997</v>
      </c>
      <c r="G550">
        <v>66.8</v>
      </c>
    </row>
    <row r="551" spans="1:7" x14ac:dyDescent="0.2">
      <c r="A551" s="4">
        <v>549</v>
      </c>
      <c r="B551" s="30">
        <v>202110</v>
      </c>
      <c r="C551" s="30">
        <v>23</v>
      </c>
      <c r="D551" s="30">
        <v>21</v>
      </c>
      <c r="E551" s="30">
        <v>192.62891999999999</v>
      </c>
      <c r="F551" s="30">
        <v>64.697479999999999</v>
      </c>
      <c r="G551">
        <v>79.13</v>
      </c>
    </row>
    <row r="552" spans="1:7" x14ac:dyDescent="0.2">
      <c r="A552" s="4">
        <v>550</v>
      </c>
      <c r="B552" s="30">
        <v>202110</v>
      </c>
      <c r="C552" s="30">
        <v>23</v>
      </c>
      <c r="D552" s="30">
        <v>22</v>
      </c>
      <c r="E552" s="30">
        <v>192.62891999999999</v>
      </c>
      <c r="F552" s="30">
        <v>53.798740000000002</v>
      </c>
      <c r="G552">
        <v>65.8</v>
      </c>
    </row>
    <row r="553" spans="1:7" x14ac:dyDescent="0.2">
      <c r="A553" s="4">
        <v>551</v>
      </c>
      <c r="B553" s="30">
        <v>202110</v>
      </c>
      <c r="C553" s="30">
        <v>23</v>
      </c>
      <c r="D553" s="30">
        <v>23</v>
      </c>
      <c r="E553" s="30">
        <v>158.06854000000001</v>
      </c>
      <c r="F553" s="30">
        <v>50.438360000000003</v>
      </c>
      <c r="G553">
        <v>61.69</v>
      </c>
    </row>
    <row r="554" spans="1:7" x14ac:dyDescent="0.2">
      <c r="A554" s="4">
        <v>552</v>
      </c>
      <c r="B554" s="30">
        <v>202110</v>
      </c>
      <c r="C554" s="30">
        <v>23</v>
      </c>
      <c r="D554" s="30">
        <v>24</v>
      </c>
      <c r="E554" s="30">
        <v>54.379240000000003</v>
      </c>
      <c r="F554" s="30">
        <v>50.438360000000003</v>
      </c>
      <c r="G554">
        <v>61.69</v>
      </c>
    </row>
    <row r="555" spans="1:7" x14ac:dyDescent="0.2">
      <c r="A555" s="4">
        <v>553</v>
      </c>
      <c r="B555" s="30">
        <v>202110</v>
      </c>
      <c r="C555" s="30">
        <v>24</v>
      </c>
      <c r="D555" s="30">
        <v>1</v>
      </c>
      <c r="E555" s="30">
        <v>57.559739999999998</v>
      </c>
      <c r="F555" s="30">
        <v>55.433959999999999</v>
      </c>
      <c r="G555">
        <v>67.8</v>
      </c>
    </row>
    <row r="556" spans="1:7" x14ac:dyDescent="0.2">
      <c r="A556" s="4">
        <v>554</v>
      </c>
      <c r="B556" s="30">
        <v>202110</v>
      </c>
      <c r="C556" s="30">
        <v>24</v>
      </c>
      <c r="D556" s="30">
        <v>2</v>
      </c>
      <c r="E556" s="30">
        <v>57.559739999999998</v>
      </c>
      <c r="F556" s="30">
        <v>55.433959999999999</v>
      </c>
      <c r="G556">
        <v>67.8</v>
      </c>
    </row>
    <row r="557" spans="1:7" x14ac:dyDescent="0.2">
      <c r="A557" s="4">
        <v>555</v>
      </c>
      <c r="B557" s="30">
        <v>202110</v>
      </c>
      <c r="C557" s="30">
        <v>24</v>
      </c>
      <c r="D557" s="30">
        <v>3</v>
      </c>
      <c r="E557" s="30">
        <v>53.815089999999998</v>
      </c>
      <c r="F557" s="30">
        <v>51.828299999999999</v>
      </c>
      <c r="G557">
        <v>63.39</v>
      </c>
    </row>
    <row r="558" spans="1:7" x14ac:dyDescent="0.2">
      <c r="A558" s="4">
        <v>556</v>
      </c>
      <c r="B558" s="30">
        <v>202110</v>
      </c>
      <c r="C558" s="30">
        <v>24</v>
      </c>
      <c r="D558" s="30">
        <v>4</v>
      </c>
      <c r="E558" s="30">
        <v>51.94276</v>
      </c>
      <c r="F558" s="30">
        <v>50.029559999999996</v>
      </c>
      <c r="G558">
        <v>61.19</v>
      </c>
    </row>
    <row r="559" spans="1:7" x14ac:dyDescent="0.2">
      <c r="A559" s="4">
        <v>557</v>
      </c>
      <c r="B559" s="30">
        <v>202110</v>
      </c>
      <c r="C559" s="30">
        <v>24</v>
      </c>
      <c r="D559" s="30">
        <v>5</v>
      </c>
      <c r="E559" s="30">
        <v>51.94276</v>
      </c>
      <c r="F559" s="30">
        <v>50.029559999999996</v>
      </c>
      <c r="G559">
        <v>61.19</v>
      </c>
    </row>
    <row r="560" spans="1:7" x14ac:dyDescent="0.2">
      <c r="A560" s="4">
        <v>558</v>
      </c>
      <c r="B560" s="30">
        <v>202110</v>
      </c>
      <c r="C560" s="30">
        <v>24</v>
      </c>
      <c r="D560" s="30">
        <v>6</v>
      </c>
      <c r="E560" s="30">
        <v>51.94276</v>
      </c>
      <c r="F560" s="30">
        <v>50.029559999999996</v>
      </c>
      <c r="G560">
        <v>61.19</v>
      </c>
    </row>
    <row r="561" spans="1:7" x14ac:dyDescent="0.2">
      <c r="A561" s="4">
        <v>559</v>
      </c>
      <c r="B561" s="30">
        <v>202110</v>
      </c>
      <c r="C561" s="30">
        <v>24</v>
      </c>
      <c r="D561" s="30">
        <v>7</v>
      </c>
      <c r="E561" s="30">
        <v>50.511949999999999</v>
      </c>
      <c r="F561" s="30">
        <v>48.647799999999997</v>
      </c>
      <c r="G561">
        <v>59.5</v>
      </c>
    </row>
    <row r="562" spans="1:7" x14ac:dyDescent="0.2">
      <c r="A562" s="4">
        <v>560</v>
      </c>
      <c r="B562" s="30">
        <v>202110</v>
      </c>
      <c r="C562" s="30">
        <v>24</v>
      </c>
      <c r="D562" s="30">
        <v>8</v>
      </c>
      <c r="E562" s="30">
        <v>33.799999999999997</v>
      </c>
      <c r="F562" s="30">
        <v>32.549050000000001</v>
      </c>
      <c r="G562">
        <v>39.81</v>
      </c>
    </row>
    <row r="563" spans="1:7" x14ac:dyDescent="0.2">
      <c r="A563" s="4">
        <v>561</v>
      </c>
      <c r="B563" s="30">
        <v>202110</v>
      </c>
      <c r="C563" s="30">
        <v>24</v>
      </c>
      <c r="D563" s="30">
        <v>9</v>
      </c>
      <c r="E563" s="30">
        <v>0</v>
      </c>
      <c r="F563" s="30">
        <v>0</v>
      </c>
      <c r="G563">
        <v>0</v>
      </c>
    </row>
    <row r="564" spans="1:7" x14ac:dyDescent="0.2">
      <c r="A564" s="4">
        <v>562</v>
      </c>
      <c r="B564" s="30">
        <v>202110</v>
      </c>
      <c r="C564" s="30">
        <v>24</v>
      </c>
      <c r="D564" s="30">
        <v>10</v>
      </c>
      <c r="E564" s="30">
        <v>0</v>
      </c>
      <c r="F564" s="30">
        <v>0</v>
      </c>
      <c r="G564">
        <v>0</v>
      </c>
    </row>
    <row r="565" spans="1:7" x14ac:dyDescent="0.2">
      <c r="A565" s="4">
        <v>563</v>
      </c>
      <c r="B565" s="30">
        <v>202110</v>
      </c>
      <c r="C565" s="30">
        <v>24</v>
      </c>
      <c r="D565" s="30">
        <v>11</v>
      </c>
      <c r="E565" s="30">
        <v>0</v>
      </c>
      <c r="F565" s="30">
        <v>0</v>
      </c>
      <c r="G565">
        <v>0</v>
      </c>
    </row>
    <row r="566" spans="1:7" x14ac:dyDescent="0.2">
      <c r="A566" s="4">
        <v>564</v>
      </c>
      <c r="B566" s="30">
        <v>202110</v>
      </c>
      <c r="C566" s="30">
        <v>24</v>
      </c>
      <c r="D566" s="30">
        <v>12</v>
      </c>
      <c r="E566" s="30">
        <v>0</v>
      </c>
      <c r="F566" s="30">
        <v>0</v>
      </c>
      <c r="G566">
        <v>0</v>
      </c>
    </row>
    <row r="567" spans="1:7" x14ac:dyDescent="0.2">
      <c r="A567" s="4">
        <v>565</v>
      </c>
      <c r="B567" s="30">
        <v>202110</v>
      </c>
      <c r="C567" s="30">
        <v>24</v>
      </c>
      <c r="D567" s="30">
        <v>13</v>
      </c>
      <c r="E567" s="30">
        <v>0</v>
      </c>
      <c r="F567" s="30">
        <v>0</v>
      </c>
      <c r="G567">
        <v>0</v>
      </c>
    </row>
    <row r="568" spans="1:7" x14ac:dyDescent="0.2">
      <c r="A568" s="4">
        <v>566</v>
      </c>
      <c r="B568" s="30">
        <v>202110</v>
      </c>
      <c r="C568" s="30">
        <v>24</v>
      </c>
      <c r="D568" s="30">
        <v>14</v>
      </c>
      <c r="E568" s="30">
        <v>0</v>
      </c>
      <c r="F568" s="30">
        <v>0</v>
      </c>
      <c r="G568">
        <v>0</v>
      </c>
    </row>
    <row r="569" spans="1:7" x14ac:dyDescent="0.2">
      <c r="A569" s="4">
        <v>567</v>
      </c>
      <c r="B569" s="30">
        <v>202110</v>
      </c>
      <c r="C569" s="30">
        <v>24</v>
      </c>
      <c r="D569" s="30">
        <v>15</v>
      </c>
      <c r="E569" s="30">
        <v>0</v>
      </c>
      <c r="F569" s="30">
        <v>0</v>
      </c>
      <c r="G569">
        <v>0</v>
      </c>
    </row>
    <row r="570" spans="1:7" x14ac:dyDescent="0.2">
      <c r="A570" s="4">
        <v>568</v>
      </c>
      <c r="B570" s="30">
        <v>202110</v>
      </c>
      <c r="C570" s="30">
        <v>24</v>
      </c>
      <c r="D570" s="30">
        <v>16</v>
      </c>
      <c r="E570" s="30">
        <v>0</v>
      </c>
      <c r="F570" s="30">
        <v>0</v>
      </c>
      <c r="G570">
        <v>0</v>
      </c>
    </row>
    <row r="571" spans="1:7" x14ac:dyDescent="0.2">
      <c r="A571" s="4">
        <v>569</v>
      </c>
      <c r="B571" s="30">
        <v>202110</v>
      </c>
      <c r="C571" s="30">
        <v>24</v>
      </c>
      <c r="D571" s="30">
        <v>17</v>
      </c>
      <c r="E571" s="30">
        <v>0</v>
      </c>
      <c r="F571" s="30">
        <v>0</v>
      </c>
      <c r="G571">
        <v>0</v>
      </c>
    </row>
    <row r="572" spans="1:7" x14ac:dyDescent="0.2">
      <c r="A572" s="4">
        <v>570</v>
      </c>
      <c r="B572" s="30">
        <v>202110</v>
      </c>
      <c r="C572" s="30">
        <v>24</v>
      </c>
      <c r="D572" s="30">
        <v>18</v>
      </c>
      <c r="E572" s="30">
        <v>0</v>
      </c>
      <c r="F572" s="30">
        <v>0</v>
      </c>
      <c r="G572">
        <v>0</v>
      </c>
    </row>
    <row r="573" spans="1:7" x14ac:dyDescent="0.2">
      <c r="A573" s="4">
        <v>571</v>
      </c>
      <c r="B573" s="30">
        <v>202110</v>
      </c>
      <c r="C573" s="30">
        <v>24</v>
      </c>
      <c r="D573" s="30">
        <v>19</v>
      </c>
      <c r="E573" s="30">
        <v>8.4459099999999996</v>
      </c>
      <c r="F573" s="30">
        <v>7.9635199999999999</v>
      </c>
      <c r="G573">
        <v>9.74</v>
      </c>
    </row>
    <row r="574" spans="1:7" x14ac:dyDescent="0.2">
      <c r="A574" s="4">
        <v>572</v>
      </c>
      <c r="B574" s="30">
        <v>202110</v>
      </c>
      <c r="C574" s="30">
        <v>24</v>
      </c>
      <c r="D574" s="30">
        <v>20</v>
      </c>
      <c r="E574" s="30">
        <v>48.288049999999998</v>
      </c>
      <c r="F574" s="30">
        <v>45.56541</v>
      </c>
      <c r="G574">
        <v>55.73</v>
      </c>
    </row>
    <row r="575" spans="1:7" x14ac:dyDescent="0.2">
      <c r="A575" s="4">
        <v>573</v>
      </c>
      <c r="B575" s="30">
        <v>202110</v>
      </c>
      <c r="C575" s="30">
        <v>24</v>
      </c>
      <c r="D575" s="30">
        <v>21</v>
      </c>
      <c r="E575" s="30">
        <v>58.36918</v>
      </c>
      <c r="F575" s="30">
        <v>55.082389999999997</v>
      </c>
      <c r="G575">
        <v>67.37</v>
      </c>
    </row>
    <row r="576" spans="1:7" x14ac:dyDescent="0.2">
      <c r="A576" s="4">
        <v>574</v>
      </c>
      <c r="B576" s="30">
        <v>202110</v>
      </c>
      <c r="C576" s="30">
        <v>24</v>
      </c>
      <c r="D576" s="30">
        <v>22</v>
      </c>
      <c r="E576" s="30">
        <v>58.36918</v>
      </c>
      <c r="F576" s="30">
        <v>55.082389999999997</v>
      </c>
      <c r="G576">
        <v>67.37</v>
      </c>
    </row>
    <row r="577" spans="1:7" x14ac:dyDescent="0.2">
      <c r="A577" s="4">
        <v>575</v>
      </c>
      <c r="B577" s="30">
        <v>202110</v>
      </c>
      <c r="C577" s="30">
        <v>24</v>
      </c>
      <c r="D577" s="30">
        <v>23</v>
      </c>
      <c r="E577" s="30">
        <v>72.113200000000006</v>
      </c>
      <c r="F577" s="30">
        <v>68.057860000000005</v>
      </c>
      <c r="G577">
        <v>83.24</v>
      </c>
    </row>
    <row r="578" spans="1:7" x14ac:dyDescent="0.2">
      <c r="A578" s="4">
        <v>576</v>
      </c>
      <c r="B578" s="30">
        <v>202110</v>
      </c>
      <c r="C578" s="30">
        <v>24</v>
      </c>
      <c r="D578" s="30">
        <v>24</v>
      </c>
      <c r="E578" s="30">
        <v>70.862260000000006</v>
      </c>
      <c r="F578" s="30">
        <v>66.880499999999998</v>
      </c>
      <c r="G578">
        <v>81.8</v>
      </c>
    </row>
    <row r="579" spans="1:7" x14ac:dyDescent="0.2">
      <c r="A579" s="4">
        <v>577</v>
      </c>
      <c r="B579" s="30">
        <v>202110</v>
      </c>
      <c r="C579" s="30">
        <v>25</v>
      </c>
      <c r="D579" s="30">
        <v>1</v>
      </c>
      <c r="E579" s="30">
        <v>55.671059999999997</v>
      </c>
      <c r="F579" s="30">
        <v>51.918239999999997</v>
      </c>
      <c r="G579">
        <v>63.5</v>
      </c>
    </row>
    <row r="580" spans="1:7" x14ac:dyDescent="0.2">
      <c r="A580" s="4">
        <v>578</v>
      </c>
      <c r="B580" s="30">
        <v>202110</v>
      </c>
      <c r="C580" s="30">
        <v>25</v>
      </c>
      <c r="D580" s="30">
        <v>2</v>
      </c>
      <c r="E580" s="30">
        <v>56.59496</v>
      </c>
      <c r="F580" s="30">
        <v>52.7849</v>
      </c>
      <c r="G580">
        <v>64.56</v>
      </c>
    </row>
    <row r="581" spans="1:7" x14ac:dyDescent="0.2">
      <c r="A581" s="4">
        <v>579</v>
      </c>
      <c r="B581" s="30">
        <v>202110</v>
      </c>
      <c r="C581" s="30">
        <v>25</v>
      </c>
      <c r="D581" s="30">
        <v>3</v>
      </c>
      <c r="E581" s="30">
        <v>56.807540000000003</v>
      </c>
      <c r="F581" s="30">
        <v>52.98113</v>
      </c>
      <c r="G581">
        <v>64.8</v>
      </c>
    </row>
    <row r="582" spans="1:7" x14ac:dyDescent="0.2">
      <c r="A582" s="4">
        <v>580</v>
      </c>
      <c r="B582" s="30">
        <v>202110</v>
      </c>
      <c r="C582" s="30">
        <v>25</v>
      </c>
      <c r="D582" s="30">
        <v>4</v>
      </c>
      <c r="E582" s="30">
        <v>56.807540000000003</v>
      </c>
      <c r="F582" s="30">
        <v>52.98113</v>
      </c>
      <c r="G582">
        <v>64.8</v>
      </c>
    </row>
    <row r="583" spans="1:7" x14ac:dyDescent="0.2">
      <c r="A583" s="4">
        <v>581</v>
      </c>
      <c r="B583" s="30">
        <v>202110</v>
      </c>
      <c r="C583" s="30">
        <v>25</v>
      </c>
      <c r="D583" s="30">
        <v>5</v>
      </c>
      <c r="E583" s="30">
        <v>56.807540000000003</v>
      </c>
      <c r="F583" s="30">
        <v>52.98113</v>
      </c>
      <c r="G583">
        <v>64.8</v>
      </c>
    </row>
    <row r="584" spans="1:7" x14ac:dyDescent="0.2">
      <c r="A584" s="4">
        <v>582</v>
      </c>
      <c r="B584" s="30">
        <v>202110</v>
      </c>
      <c r="C584" s="30">
        <v>25</v>
      </c>
      <c r="D584" s="30">
        <v>6</v>
      </c>
      <c r="E584" s="30">
        <v>56.807540000000003</v>
      </c>
      <c r="F584" s="30">
        <v>52.98113</v>
      </c>
      <c r="G584">
        <v>64.8</v>
      </c>
    </row>
    <row r="585" spans="1:7" x14ac:dyDescent="0.2">
      <c r="A585" s="4">
        <v>583</v>
      </c>
      <c r="B585" s="30">
        <v>202110</v>
      </c>
      <c r="C585" s="30">
        <v>25</v>
      </c>
      <c r="D585" s="30">
        <v>7</v>
      </c>
      <c r="E585" s="30">
        <v>72.047790000000006</v>
      </c>
      <c r="F585" s="30">
        <v>67.191190000000006</v>
      </c>
      <c r="G585">
        <v>82.18</v>
      </c>
    </row>
    <row r="586" spans="1:7" x14ac:dyDescent="0.2">
      <c r="A586" s="4">
        <v>584</v>
      </c>
      <c r="B586" s="30">
        <v>202110</v>
      </c>
      <c r="C586" s="30">
        <v>25</v>
      </c>
      <c r="D586" s="30">
        <v>8</v>
      </c>
      <c r="E586" s="30">
        <v>164.88740999999999</v>
      </c>
      <c r="F586" s="30">
        <v>59.301250000000003</v>
      </c>
      <c r="G586">
        <v>72.53</v>
      </c>
    </row>
    <row r="587" spans="1:7" x14ac:dyDescent="0.2">
      <c r="A587" s="4">
        <v>585</v>
      </c>
      <c r="B587" s="30">
        <v>202110</v>
      </c>
      <c r="C587" s="30">
        <v>25</v>
      </c>
      <c r="D587" s="30">
        <v>9</v>
      </c>
      <c r="E587" s="30">
        <v>192.36727999999999</v>
      </c>
      <c r="F587" s="30">
        <v>38.427669999999999</v>
      </c>
      <c r="G587">
        <v>47</v>
      </c>
    </row>
    <row r="588" spans="1:7" x14ac:dyDescent="0.2">
      <c r="A588" s="4">
        <v>586</v>
      </c>
      <c r="B588" s="30">
        <v>202110</v>
      </c>
      <c r="C588" s="30">
        <v>25</v>
      </c>
      <c r="D588" s="30">
        <v>10</v>
      </c>
      <c r="E588" s="30">
        <v>192.36727999999999</v>
      </c>
      <c r="F588" s="30">
        <v>35.377980000000001</v>
      </c>
      <c r="G588">
        <v>43.27</v>
      </c>
    </row>
    <row r="589" spans="1:7" x14ac:dyDescent="0.2">
      <c r="A589" s="4">
        <v>587</v>
      </c>
      <c r="B589" s="30">
        <v>202110</v>
      </c>
      <c r="C589" s="30">
        <v>25</v>
      </c>
      <c r="D589" s="30">
        <v>11</v>
      </c>
      <c r="E589" s="30">
        <v>192.36727999999999</v>
      </c>
      <c r="F589" s="30">
        <v>54.191189999999999</v>
      </c>
      <c r="G589">
        <v>66.28</v>
      </c>
    </row>
    <row r="590" spans="1:7" x14ac:dyDescent="0.2">
      <c r="A590" s="4">
        <v>588</v>
      </c>
      <c r="B590" s="30">
        <v>202110</v>
      </c>
      <c r="C590" s="30">
        <v>25</v>
      </c>
      <c r="D590" s="30">
        <v>12</v>
      </c>
      <c r="E590" s="30">
        <v>192.36727999999999</v>
      </c>
      <c r="F590" s="30">
        <v>50.332070000000002</v>
      </c>
      <c r="G590">
        <v>61.56</v>
      </c>
    </row>
    <row r="591" spans="1:7" x14ac:dyDescent="0.2">
      <c r="A591" s="4">
        <v>589</v>
      </c>
      <c r="B591" s="30">
        <v>202110</v>
      </c>
      <c r="C591" s="30">
        <v>25</v>
      </c>
      <c r="D591" s="30">
        <v>13</v>
      </c>
      <c r="E591" s="30">
        <v>192.36727999999999</v>
      </c>
      <c r="F591" s="30">
        <v>43.832070000000002</v>
      </c>
      <c r="G591">
        <v>53.61</v>
      </c>
    </row>
    <row r="592" spans="1:7" x14ac:dyDescent="0.2">
      <c r="A592" s="4">
        <v>590</v>
      </c>
      <c r="B592" s="30">
        <v>202110</v>
      </c>
      <c r="C592" s="30">
        <v>25</v>
      </c>
      <c r="D592" s="30">
        <v>14</v>
      </c>
      <c r="E592" s="30">
        <v>192.36727999999999</v>
      </c>
      <c r="F592" s="30">
        <v>43.832070000000002</v>
      </c>
      <c r="G592">
        <v>53.61</v>
      </c>
    </row>
    <row r="593" spans="1:7" x14ac:dyDescent="0.2">
      <c r="A593" s="4">
        <v>591</v>
      </c>
      <c r="B593" s="30">
        <v>202110</v>
      </c>
      <c r="C593" s="30">
        <v>25</v>
      </c>
      <c r="D593" s="30">
        <v>15</v>
      </c>
      <c r="E593" s="30">
        <v>192.36727999999999</v>
      </c>
      <c r="F593" s="30">
        <v>43.832070000000002</v>
      </c>
      <c r="G593">
        <v>53.61</v>
      </c>
    </row>
    <row r="594" spans="1:7" x14ac:dyDescent="0.2">
      <c r="A594" s="4">
        <v>592</v>
      </c>
      <c r="B594" s="30">
        <v>202110</v>
      </c>
      <c r="C594" s="30">
        <v>25</v>
      </c>
      <c r="D594" s="30">
        <v>16</v>
      </c>
      <c r="E594" s="30">
        <v>192.36727999999999</v>
      </c>
      <c r="F594" s="30">
        <v>43.832070000000002</v>
      </c>
      <c r="G594">
        <v>53.61</v>
      </c>
    </row>
    <row r="595" spans="1:7" x14ac:dyDescent="0.2">
      <c r="A595" s="4">
        <v>593</v>
      </c>
      <c r="B595" s="30">
        <v>202110</v>
      </c>
      <c r="C595" s="30">
        <v>25</v>
      </c>
      <c r="D595" s="30">
        <v>17</v>
      </c>
      <c r="E595" s="30">
        <v>192.36727999999999</v>
      </c>
      <c r="F595" s="30">
        <v>46.023269999999997</v>
      </c>
      <c r="G595">
        <v>56.29</v>
      </c>
    </row>
    <row r="596" spans="1:7" x14ac:dyDescent="0.2">
      <c r="A596" s="4">
        <v>594</v>
      </c>
      <c r="B596" s="30">
        <v>202110</v>
      </c>
      <c r="C596" s="30">
        <v>25</v>
      </c>
      <c r="D596" s="30">
        <v>18</v>
      </c>
      <c r="E596" s="30">
        <v>192.36727999999999</v>
      </c>
      <c r="F596" s="30">
        <v>50.413829999999997</v>
      </c>
      <c r="G596">
        <v>61.66</v>
      </c>
    </row>
    <row r="597" spans="1:7" x14ac:dyDescent="0.2">
      <c r="A597" s="4">
        <v>595</v>
      </c>
      <c r="B597" s="30">
        <v>202110</v>
      </c>
      <c r="C597" s="30">
        <v>25</v>
      </c>
      <c r="D597" s="30">
        <v>19</v>
      </c>
      <c r="E597" s="30">
        <v>192.02387999999999</v>
      </c>
      <c r="F597" s="30">
        <v>55.025149999999996</v>
      </c>
      <c r="G597">
        <v>67.3</v>
      </c>
    </row>
    <row r="598" spans="1:7" x14ac:dyDescent="0.2">
      <c r="A598" s="4">
        <v>596</v>
      </c>
      <c r="B598" s="30">
        <v>202110</v>
      </c>
      <c r="C598" s="30">
        <v>25</v>
      </c>
      <c r="D598" s="30">
        <v>20</v>
      </c>
      <c r="E598" s="30">
        <v>192.02387999999999</v>
      </c>
      <c r="F598" s="30">
        <v>69.161630000000002</v>
      </c>
      <c r="G598">
        <v>84.59</v>
      </c>
    </row>
    <row r="599" spans="1:7" x14ac:dyDescent="0.2">
      <c r="A599" s="4">
        <v>597</v>
      </c>
      <c r="B599" s="30">
        <v>202110</v>
      </c>
      <c r="C599" s="30">
        <v>25</v>
      </c>
      <c r="D599" s="30">
        <v>21</v>
      </c>
      <c r="E599" s="30">
        <v>192.02387999999999</v>
      </c>
      <c r="F599" s="30">
        <v>71.581760000000003</v>
      </c>
      <c r="G599">
        <v>87.55</v>
      </c>
    </row>
    <row r="600" spans="1:7" x14ac:dyDescent="0.2">
      <c r="A600" s="4">
        <v>598</v>
      </c>
      <c r="B600" s="30">
        <v>202110</v>
      </c>
      <c r="C600" s="30">
        <v>25</v>
      </c>
      <c r="D600" s="30">
        <v>22</v>
      </c>
      <c r="E600" s="30">
        <v>192.02387999999999</v>
      </c>
      <c r="F600" s="30">
        <v>77.632069999999999</v>
      </c>
      <c r="G600">
        <v>94.95</v>
      </c>
    </row>
    <row r="601" spans="1:7" x14ac:dyDescent="0.2">
      <c r="A601" s="4">
        <v>599</v>
      </c>
      <c r="B601" s="30">
        <v>202110</v>
      </c>
      <c r="C601" s="30">
        <v>25</v>
      </c>
      <c r="D601" s="30">
        <v>23</v>
      </c>
      <c r="E601" s="30">
        <v>173.31697</v>
      </c>
      <c r="F601" s="30">
        <v>69.938360000000003</v>
      </c>
      <c r="G601">
        <v>85.54</v>
      </c>
    </row>
    <row r="602" spans="1:7" x14ac:dyDescent="0.2">
      <c r="A602" s="4">
        <v>600</v>
      </c>
      <c r="B602" s="30">
        <v>202110</v>
      </c>
      <c r="C602" s="30">
        <v>25</v>
      </c>
      <c r="D602" s="30">
        <v>24</v>
      </c>
      <c r="E602" s="30">
        <v>113.50879999999999</v>
      </c>
      <c r="F602" s="30">
        <v>55.172319999999999</v>
      </c>
      <c r="G602">
        <v>67.48</v>
      </c>
    </row>
    <row r="603" spans="1:7" x14ac:dyDescent="0.2">
      <c r="A603" s="4">
        <v>601</v>
      </c>
      <c r="B603" s="30">
        <v>202110</v>
      </c>
      <c r="C603" s="30">
        <v>26</v>
      </c>
      <c r="D603" s="30">
        <v>1</v>
      </c>
      <c r="E603" s="30">
        <v>51.697679999999998</v>
      </c>
      <c r="F603" s="30">
        <v>49.550069999999998</v>
      </c>
      <c r="G603">
        <v>60.68</v>
      </c>
    </row>
    <row r="604" spans="1:7" x14ac:dyDescent="0.2">
      <c r="A604" s="4">
        <v>602</v>
      </c>
      <c r="B604" s="30">
        <v>202110</v>
      </c>
      <c r="C604" s="30">
        <v>26</v>
      </c>
      <c r="D604" s="30">
        <v>2</v>
      </c>
      <c r="E604" s="30">
        <v>47.990409999999997</v>
      </c>
      <c r="F604" s="30">
        <v>45.997950000000003</v>
      </c>
      <c r="G604">
        <v>56.33</v>
      </c>
    </row>
    <row r="605" spans="1:7" x14ac:dyDescent="0.2">
      <c r="A605" s="4">
        <v>603</v>
      </c>
      <c r="B605" s="30">
        <v>202110</v>
      </c>
      <c r="C605" s="30">
        <v>26</v>
      </c>
      <c r="D605" s="30">
        <v>3</v>
      </c>
      <c r="E605" s="30">
        <v>47.990409999999997</v>
      </c>
      <c r="F605" s="30">
        <v>45.997950000000003</v>
      </c>
      <c r="G605">
        <v>56.33</v>
      </c>
    </row>
    <row r="606" spans="1:7" x14ac:dyDescent="0.2">
      <c r="A606" s="4">
        <v>604</v>
      </c>
      <c r="B606" s="30">
        <v>202110</v>
      </c>
      <c r="C606" s="30">
        <v>26</v>
      </c>
      <c r="D606" s="30">
        <v>4</v>
      </c>
      <c r="E606" s="30">
        <v>47.990409999999997</v>
      </c>
      <c r="F606" s="30">
        <v>45.997950000000003</v>
      </c>
      <c r="G606">
        <v>56.33</v>
      </c>
    </row>
    <row r="607" spans="1:7" x14ac:dyDescent="0.2">
      <c r="A607" s="4">
        <v>605</v>
      </c>
      <c r="B607" s="30">
        <v>202110</v>
      </c>
      <c r="C607" s="30">
        <v>26</v>
      </c>
      <c r="D607" s="30">
        <v>5</v>
      </c>
      <c r="E607" s="30">
        <v>47.990409999999997</v>
      </c>
      <c r="F607" s="30">
        <v>45.997950000000003</v>
      </c>
      <c r="G607">
        <v>56.33</v>
      </c>
    </row>
    <row r="608" spans="1:7" x14ac:dyDescent="0.2">
      <c r="A608" s="4">
        <v>606</v>
      </c>
      <c r="B608" s="30">
        <v>202110</v>
      </c>
      <c r="C608" s="30">
        <v>26</v>
      </c>
      <c r="D608" s="30">
        <v>6</v>
      </c>
      <c r="E608" s="30">
        <v>50.36665</v>
      </c>
      <c r="F608" s="30">
        <v>48.276209999999999</v>
      </c>
      <c r="G608">
        <v>59.12</v>
      </c>
    </row>
    <row r="609" spans="1:7" x14ac:dyDescent="0.2">
      <c r="A609" s="4">
        <v>607</v>
      </c>
      <c r="B609" s="30">
        <v>202110</v>
      </c>
      <c r="C609" s="30">
        <v>26</v>
      </c>
      <c r="D609" s="30">
        <v>7</v>
      </c>
      <c r="E609" s="30">
        <v>65.873509999999996</v>
      </c>
      <c r="F609" s="30">
        <v>63.137970000000003</v>
      </c>
      <c r="G609">
        <v>77.319999999999993</v>
      </c>
    </row>
    <row r="610" spans="1:7" x14ac:dyDescent="0.2">
      <c r="A610" s="4">
        <v>608</v>
      </c>
      <c r="B610" s="30">
        <v>202110</v>
      </c>
      <c r="C610" s="30">
        <v>26</v>
      </c>
      <c r="D610" s="30">
        <v>8</v>
      </c>
      <c r="E610" s="30">
        <v>48.978470000000002</v>
      </c>
      <c r="F610" s="30">
        <v>46.945180000000001</v>
      </c>
      <c r="G610">
        <v>57.49</v>
      </c>
    </row>
    <row r="611" spans="1:7" x14ac:dyDescent="0.2">
      <c r="A611" s="4">
        <v>609</v>
      </c>
      <c r="B611" s="30">
        <v>202110</v>
      </c>
      <c r="C611" s="30">
        <v>26</v>
      </c>
      <c r="D611" s="30">
        <v>9</v>
      </c>
      <c r="E611" s="30">
        <v>37.481020000000001</v>
      </c>
      <c r="F611" s="30">
        <v>33.193980000000003</v>
      </c>
      <c r="G611">
        <v>40.65</v>
      </c>
    </row>
    <row r="612" spans="1:7" x14ac:dyDescent="0.2">
      <c r="A612" s="4">
        <v>610</v>
      </c>
      <c r="B612" s="30">
        <v>202110</v>
      </c>
      <c r="C612" s="30">
        <v>26</v>
      </c>
      <c r="D612" s="30">
        <v>10</v>
      </c>
      <c r="E612" s="30">
        <v>37.481020000000001</v>
      </c>
      <c r="F612" s="30">
        <v>33.193980000000003</v>
      </c>
      <c r="G612">
        <v>40.65</v>
      </c>
    </row>
    <row r="613" spans="1:7" x14ac:dyDescent="0.2">
      <c r="A613" s="4">
        <v>611</v>
      </c>
      <c r="B613" s="30">
        <v>202110</v>
      </c>
      <c r="C613" s="30">
        <v>26</v>
      </c>
      <c r="D613" s="30">
        <v>11</v>
      </c>
      <c r="E613" s="30">
        <v>37.481020000000001</v>
      </c>
      <c r="F613" s="30">
        <v>33.193980000000003</v>
      </c>
      <c r="G613">
        <v>40.65</v>
      </c>
    </row>
    <row r="614" spans="1:7" x14ac:dyDescent="0.2">
      <c r="A614" s="4">
        <v>612</v>
      </c>
      <c r="B614" s="30">
        <v>202110</v>
      </c>
      <c r="C614" s="30">
        <v>26</v>
      </c>
      <c r="D614" s="30">
        <v>12</v>
      </c>
      <c r="E614" s="30">
        <v>37.815820000000002</v>
      </c>
      <c r="F614" s="30">
        <v>33.487949999999998</v>
      </c>
      <c r="G614">
        <v>41.01</v>
      </c>
    </row>
    <row r="615" spans="1:7" x14ac:dyDescent="0.2">
      <c r="A615" s="4">
        <v>613</v>
      </c>
      <c r="B615" s="30">
        <v>202110</v>
      </c>
      <c r="C615" s="30">
        <v>26</v>
      </c>
      <c r="D615" s="30">
        <v>13</v>
      </c>
      <c r="E615" s="30">
        <v>89.725809999999996</v>
      </c>
      <c r="F615" s="30">
        <v>33.70026</v>
      </c>
      <c r="G615">
        <v>41.27</v>
      </c>
    </row>
    <row r="616" spans="1:7" x14ac:dyDescent="0.2">
      <c r="A616" s="4">
        <v>614</v>
      </c>
      <c r="B616" s="30">
        <v>202110</v>
      </c>
      <c r="C616" s="30">
        <v>26</v>
      </c>
      <c r="D616" s="30">
        <v>14</v>
      </c>
      <c r="E616" s="30">
        <v>192.79454000000001</v>
      </c>
      <c r="F616" s="30">
        <v>33.193980000000003</v>
      </c>
      <c r="G616">
        <v>40.65</v>
      </c>
    </row>
    <row r="617" spans="1:7" x14ac:dyDescent="0.2">
      <c r="A617" s="4">
        <v>615</v>
      </c>
      <c r="B617" s="30">
        <v>202110</v>
      </c>
      <c r="C617" s="30">
        <v>26</v>
      </c>
      <c r="D617" s="30">
        <v>15</v>
      </c>
      <c r="E617" s="30">
        <v>192.79454000000001</v>
      </c>
      <c r="F617" s="30">
        <v>37.203380000000003</v>
      </c>
      <c r="G617">
        <v>45.56</v>
      </c>
    </row>
    <row r="618" spans="1:7" x14ac:dyDescent="0.2">
      <c r="A618" s="4">
        <v>616</v>
      </c>
      <c r="B618" s="30">
        <v>202110</v>
      </c>
      <c r="C618" s="30">
        <v>26</v>
      </c>
      <c r="D618" s="30">
        <v>16</v>
      </c>
      <c r="E618" s="30">
        <v>192.79454000000001</v>
      </c>
      <c r="F618" s="30">
        <v>33.193980000000003</v>
      </c>
      <c r="G618">
        <v>40.65</v>
      </c>
    </row>
    <row r="619" spans="1:7" x14ac:dyDescent="0.2">
      <c r="A619" s="4">
        <v>617</v>
      </c>
      <c r="B619" s="30">
        <v>202110</v>
      </c>
      <c r="C619" s="30">
        <v>26</v>
      </c>
      <c r="D619" s="30">
        <v>17</v>
      </c>
      <c r="E619" s="30">
        <v>192.79454000000001</v>
      </c>
      <c r="F619" s="30">
        <v>33.193980000000003</v>
      </c>
      <c r="G619">
        <v>40.65</v>
      </c>
    </row>
    <row r="620" spans="1:7" x14ac:dyDescent="0.2">
      <c r="A620" s="4">
        <v>618</v>
      </c>
      <c r="B620" s="30">
        <v>202110</v>
      </c>
      <c r="C620" s="30">
        <v>26</v>
      </c>
      <c r="D620" s="30">
        <v>18</v>
      </c>
      <c r="E620" s="30">
        <v>192.79454000000001</v>
      </c>
      <c r="F620" s="30">
        <v>33.463450000000002</v>
      </c>
      <c r="G620">
        <v>40.98</v>
      </c>
    </row>
    <row r="621" spans="1:7" x14ac:dyDescent="0.2">
      <c r="A621" s="4">
        <v>619</v>
      </c>
      <c r="B621" s="30">
        <v>202110</v>
      </c>
      <c r="C621" s="30">
        <v>26</v>
      </c>
      <c r="D621" s="30">
        <v>19</v>
      </c>
      <c r="E621" s="30">
        <v>193.25998999999999</v>
      </c>
      <c r="F621" s="30">
        <v>54.939500000000002</v>
      </c>
      <c r="G621">
        <v>67.28</v>
      </c>
    </row>
    <row r="622" spans="1:7" x14ac:dyDescent="0.2">
      <c r="A622" s="4">
        <v>620</v>
      </c>
      <c r="B622" s="30">
        <v>202110</v>
      </c>
      <c r="C622" s="30">
        <v>26</v>
      </c>
      <c r="D622" s="30">
        <v>20</v>
      </c>
      <c r="E622" s="30">
        <v>185.33915999999999</v>
      </c>
      <c r="F622" s="30">
        <v>68.453900000000004</v>
      </c>
      <c r="G622">
        <v>83.83</v>
      </c>
    </row>
    <row r="623" spans="1:7" x14ac:dyDescent="0.2">
      <c r="A623" s="4">
        <v>621</v>
      </c>
      <c r="B623" s="30">
        <v>202110</v>
      </c>
      <c r="C623" s="30">
        <v>26</v>
      </c>
      <c r="D623" s="30">
        <v>21</v>
      </c>
      <c r="E623" s="30">
        <v>193.25998999999999</v>
      </c>
      <c r="F623" s="30">
        <v>69.082669999999993</v>
      </c>
      <c r="G623">
        <v>84.6</v>
      </c>
    </row>
    <row r="624" spans="1:7" x14ac:dyDescent="0.2">
      <c r="A624" s="4">
        <v>622</v>
      </c>
      <c r="B624" s="30">
        <v>202110</v>
      </c>
      <c r="C624" s="30">
        <v>26</v>
      </c>
      <c r="D624" s="30">
        <v>22</v>
      </c>
      <c r="E624" s="30">
        <v>193.25998999999999</v>
      </c>
      <c r="F624" s="30">
        <v>69.964569999999995</v>
      </c>
      <c r="G624">
        <v>85.68</v>
      </c>
    </row>
    <row r="625" spans="1:7" x14ac:dyDescent="0.2">
      <c r="A625" s="4">
        <v>623</v>
      </c>
      <c r="B625" s="30">
        <v>202110</v>
      </c>
      <c r="C625" s="30">
        <v>26</v>
      </c>
      <c r="D625" s="30">
        <v>23</v>
      </c>
      <c r="E625" s="30">
        <v>193.25998999999999</v>
      </c>
      <c r="F625" s="30">
        <v>54.751690000000004</v>
      </c>
      <c r="G625">
        <v>67.05</v>
      </c>
    </row>
    <row r="626" spans="1:7" x14ac:dyDescent="0.2">
      <c r="A626" s="4">
        <v>624</v>
      </c>
      <c r="B626" s="30">
        <v>202110</v>
      </c>
      <c r="C626" s="30">
        <v>26</v>
      </c>
      <c r="D626" s="30">
        <v>24</v>
      </c>
      <c r="E626" s="30">
        <v>193.25998999999999</v>
      </c>
      <c r="F626" s="30">
        <v>50.774940000000001</v>
      </c>
      <c r="G626">
        <v>62.18</v>
      </c>
    </row>
    <row r="627" spans="1:7" x14ac:dyDescent="0.2">
      <c r="A627" s="4">
        <v>625</v>
      </c>
      <c r="B627" s="30">
        <v>202110</v>
      </c>
      <c r="C627" s="30">
        <v>27</v>
      </c>
      <c r="D627" s="30">
        <v>1</v>
      </c>
      <c r="E627" s="30">
        <v>49.087589999999999</v>
      </c>
      <c r="F627" s="30">
        <v>46.114310000000003</v>
      </c>
      <c r="G627">
        <v>56.92</v>
      </c>
    </row>
    <row r="628" spans="1:7" x14ac:dyDescent="0.2">
      <c r="A628" s="4">
        <v>626</v>
      </c>
      <c r="B628" s="30">
        <v>202110</v>
      </c>
      <c r="C628" s="30">
        <v>27</v>
      </c>
      <c r="D628" s="30">
        <v>2</v>
      </c>
      <c r="E628" s="30">
        <v>48.779730000000001</v>
      </c>
      <c r="F628" s="30">
        <v>45.830750000000002</v>
      </c>
      <c r="G628">
        <v>56.57</v>
      </c>
    </row>
    <row r="629" spans="1:7" x14ac:dyDescent="0.2">
      <c r="A629" s="4">
        <v>627</v>
      </c>
      <c r="B629" s="30">
        <v>202110</v>
      </c>
      <c r="C629" s="30">
        <v>27</v>
      </c>
      <c r="D629" s="30">
        <v>3</v>
      </c>
      <c r="E629" s="30">
        <v>48.779730000000001</v>
      </c>
      <c r="F629" s="30">
        <v>45.830750000000002</v>
      </c>
      <c r="G629">
        <v>56.57</v>
      </c>
    </row>
    <row r="630" spans="1:7" x14ac:dyDescent="0.2">
      <c r="A630" s="4">
        <v>628</v>
      </c>
      <c r="B630" s="30">
        <v>202110</v>
      </c>
      <c r="C630" s="30">
        <v>27</v>
      </c>
      <c r="D630" s="30">
        <v>4</v>
      </c>
      <c r="E630" s="30">
        <v>48.779730000000001</v>
      </c>
      <c r="F630" s="30">
        <v>45.830750000000002</v>
      </c>
      <c r="G630">
        <v>56.57</v>
      </c>
    </row>
    <row r="631" spans="1:7" x14ac:dyDescent="0.2">
      <c r="A631" s="4">
        <v>629</v>
      </c>
      <c r="B631" s="30">
        <v>202110</v>
      </c>
      <c r="C631" s="30">
        <v>27</v>
      </c>
      <c r="D631" s="30">
        <v>5</v>
      </c>
      <c r="E631" s="30">
        <v>48.779730000000001</v>
      </c>
      <c r="F631" s="30">
        <v>45.830750000000002</v>
      </c>
      <c r="G631">
        <v>56.57</v>
      </c>
    </row>
    <row r="632" spans="1:7" x14ac:dyDescent="0.2">
      <c r="A632" s="4">
        <v>630</v>
      </c>
      <c r="B632" s="30">
        <v>202110</v>
      </c>
      <c r="C632" s="30">
        <v>27</v>
      </c>
      <c r="D632" s="30">
        <v>6</v>
      </c>
      <c r="E632" s="30">
        <v>48.779730000000001</v>
      </c>
      <c r="F632" s="30">
        <v>45.830750000000002</v>
      </c>
      <c r="G632">
        <v>56.57</v>
      </c>
    </row>
    <row r="633" spans="1:7" x14ac:dyDescent="0.2">
      <c r="A633" s="4">
        <v>631</v>
      </c>
      <c r="B633" s="30">
        <v>202110</v>
      </c>
      <c r="C633" s="30">
        <v>27</v>
      </c>
      <c r="D633" s="30">
        <v>7</v>
      </c>
      <c r="E633" s="30">
        <v>54.353630000000003</v>
      </c>
      <c r="F633" s="30">
        <v>51.056280000000001</v>
      </c>
      <c r="G633">
        <v>63.02</v>
      </c>
    </row>
    <row r="634" spans="1:7" x14ac:dyDescent="0.2">
      <c r="A634" s="4">
        <v>632</v>
      </c>
      <c r="B634" s="30">
        <v>202110</v>
      </c>
      <c r="C634" s="30">
        <v>27</v>
      </c>
      <c r="D634" s="30">
        <v>8</v>
      </c>
      <c r="E634" s="30">
        <v>51.955559999999998</v>
      </c>
      <c r="F634" s="30">
        <v>48.812139999999999</v>
      </c>
      <c r="G634">
        <v>60.25</v>
      </c>
    </row>
    <row r="635" spans="1:7" x14ac:dyDescent="0.2">
      <c r="A635" s="4">
        <v>633</v>
      </c>
      <c r="B635" s="30">
        <v>202110</v>
      </c>
      <c r="C635" s="30">
        <v>27</v>
      </c>
      <c r="D635" s="30">
        <v>9</v>
      </c>
      <c r="E635" s="30">
        <v>37.737250000000003</v>
      </c>
      <c r="F635" s="30">
        <v>33.184150000000002</v>
      </c>
      <c r="G635">
        <v>40.96</v>
      </c>
    </row>
    <row r="636" spans="1:7" x14ac:dyDescent="0.2">
      <c r="A636" s="4">
        <v>634</v>
      </c>
      <c r="B636" s="30">
        <v>202110</v>
      </c>
      <c r="C636" s="30">
        <v>27</v>
      </c>
      <c r="D636" s="30">
        <v>10</v>
      </c>
      <c r="E636" s="30">
        <v>61.06176</v>
      </c>
      <c r="F636" s="30">
        <v>33.257069999999999</v>
      </c>
      <c r="G636">
        <v>41.05</v>
      </c>
    </row>
    <row r="637" spans="1:7" x14ac:dyDescent="0.2">
      <c r="A637" s="4">
        <v>635</v>
      </c>
      <c r="B637" s="30">
        <v>202110</v>
      </c>
      <c r="C637" s="30">
        <v>27</v>
      </c>
      <c r="D637" s="30">
        <v>11</v>
      </c>
      <c r="E637" s="30">
        <v>192.80998</v>
      </c>
      <c r="F637" s="30">
        <v>33.289470000000001</v>
      </c>
      <c r="G637">
        <v>41.09</v>
      </c>
    </row>
    <row r="638" spans="1:7" x14ac:dyDescent="0.2">
      <c r="A638" s="4">
        <v>636</v>
      </c>
      <c r="B638" s="30">
        <v>202110</v>
      </c>
      <c r="C638" s="30">
        <v>27</v>
      </c>
      <c r="D638" s="30">
        <v>12</v>
      </c>
      <c r="E638" s="30">
        <v>192.80998</v>
      </c>
      <c r="F638" s="30">
        <v>33.289470000000001</v>
      </c>
      <c r="G638">
        <v>41.09</v>
      </c>
    </row>
    <row r="639" spans="1:7" x14ac:dyDescent="0.2">
      <c r="A639" s="4">
        <v>637</v>
      </c>
      <c r="B639" s="30">
        <v>202110</v>
      </c>
      <c r="C639" s="30">
        <v>27</v>
      </c>
      <c r="D639" s="30">
        <v>13</v>
      </c>
      <c r="E639" s="30">
        <v>192.80998</v>
      </c>
      <c r="F639" s="30">
        <v>33.289470000000001</v>
      </c>
      <c r="G639">
        <v>41.09</v>
      </c>
    </row>
    <row r="640" spans="1:7" x14ac:dyDescent="0.2">
      <c r="A640" s="4">
        <v>638</v>
      </c>
      <c r="B640" s="30">
        <v>202110</v>
      </c>
      <c r="C640" s="30">
        <v>27</v>
      </c>
      <c r="D640" s="30">
        <v>14</v>
      </c>
      <c r="E640" s="30">
        <v>192.80998</v>
      </c>
      <c r="F640" s="30">
        <v>33.289470000000001</v>
      </c>
      <c r="G640">
        <v>41.09</v>
      </c>
    </row>
    <row r="641" spans="1:7" x14ac:dyDescent="0.2">
      <c r="A641" s="4">
        <v>639</v>
      </c>
      <c r="B641" s="30">
        <v>202110</v>
      </c>
      <c r="C641" s="30">
        <v>27</v>
      </c>
      <c r="D641" s="30">
        <v>15</v>
      </c>
      <c r="E641" s="30">
        <v>192.80998</v>
      </c>
      <c r="F641" s="30">
        <v>33.289470000000001</v>
      </c>
      <c r="G641">
        <v>41.09</v>
      </c>
    </row>
    <row r="642" spans="1:7" x14ac:dyDescent="0.2">
      <c r="A642" s="4">
        <v>640</v>
      </c>
      <c r="B642" s="30">
        <v>202110</v>
      </c>
      <c r="C642" s="30">
        <v>27</v>
      </c>
      <c r="D642" s="30">
        <v>16</v>
      </c>
      <c r="E642" s="30">
        <v>192.80998</v>
      </c>
      <c r="F642" s="30">
        <v>33.289470000000001</v>
      </c>
      <c r="G642">
        <v>41.09</v>
      </c>
    </row>
    <row r="643" spans="1:7" x14ac:dyDescent="0.2">
      <c r="A643" s="4">
        <v>641</v>
      </c>
      <c r="B643" s="30">
        <v>202110</v>
      </c>
      <c r="C643" s="30">
        <v>27</v>
      </c>
      <c r="D643" s="30">
        <v>17</v>
      </c>
      <c r="E643" s="30">
        <v>192.80998</v>
      </c>
      <c r="F643" s="30">
        <v>39.616819999999997</v>
      </c>
      <c r="G643">
        <v>48.9</v>
      </c>
    </row>
    <row r="644" spans="1:7" x14ac:dyDescent="0.2">
      <c r="A644" s="4">
        <v>642</v>
      </c>
      <c r="B644" s="30">
        <v>202110</v>
      </c>
      <c r="C644" s="30">
        <v>27</v>
      </c>
      <c r="D644" s="30">
        <v>18</v>
      </c>
      <c r="E644" s="30">
        <v>192.80998</v>
      </c>
      <c r="F644" s="30">
        <v>39.835569999999997</v>
      </c>
      <c r="G644">
        <v>49.17</v>
      </c>
    </row>
    <row r="645" spans="1:7" x14ac:dyDescent="0.2">
      <c r="A645" s="4">
        <v>643</v>
      </c>
      <c r="B645" s="30">
        <v>202110</v>
      </c>
      <c r="C645" s="30">
        <v>27</v>
      </c>
      <c r="D645" s="30">
        <v>19</v>
      </c>
      <c r="E645" s="30">
        <v>84.70223</v>
      </c>
      <c r="F645" s="30">
        <v>53.081679999999999</v>
      </c>
      <c r="G645">
        <v>65.52</v>
      </c>
    </row>
    <row r="646" spans="1:7" x14ac:dyDescent="0.2">
      <c r="A646" s="4">
        <v>644</v>
      </c>
      <c r="B646" s="30">
        <v>202110</v>
      </c>
      <c r="C646" s="30">
        <v>27</v>
      </c>
      <c r="D646" s="30">
        <v>20</v>
      </c>
      <c r="E646" s="30">
        <v>65.388009999999994</v>
      </c>
      <c r="F646" s="30">
        <v>60.292110000000001</v>
      </c>
      <c r="G646">
        <v>74.42</v>
      </c>
    </row>
    <row r="647" spans="1:7" x14ac:dyDescent="0.2">
      <c r="A647" s="4">
        <v>645</v>
      </c>
      <c r="B647" s="30">
        <v>202110</v>
      </c>
      <c r="C647" s="30">
        <v>27</v>
      </c>
      <c r="D647" s="30">
        <v>21</v>
      </c>
      <c r="E647" s="30">
        <v>65.388009999999994</v>
      </c>
      <c r="F647" s="30">
        <v>60.292110000000001</v>
      </c>
      <c r="G647">
        <v>74.42</v>
      </c>
    </row>
    <row r="648" spans="1:7" x14ac:dyDescent="0.2">
      <c r="A648" s="4">
        <v>646</v>
      </c>
      <c r="B648" s="30">
        <v>202110</v>
      </c>
      <c r="C648" s="30">
        <v>27</v>
      </c>
      <c r="D648" s="30">
        <v>22</v>
      </c>
      <c r="E648" s="30">
        <v>64.804699999999997</v>
      </c>
      <c r="F648" s="30">
        <v>59.749299999999998</v>
      </c>
      <c r="G648">
        <v>73.75</v>
      </c>
    </row>
    <row r="649" spans="1:7" x14ac:dyDescent="0.2">
      <c r="A649" s="4">
        <v>647</v>
      </c>
      <c r="B649" s="30">
        <v>202110</v>
      </c>
      <c r="C649" s="30">
        <v>27</v>
      </c>
      <c r="D649" s="30">
        <v>23</v>
      </c>
      <c r="E649" s="30">
        <v>61.871920000000003</v>
      </c>
      <c r="F649" s="30">
        <v>57.051470000000002</v>
      </c>
      <c r="G649">
        <v>70.42</v>
      </c>
    </row>
    <row r="650" spans="1:7" x14ac:dyDescent="0.2">
      <c r="A650" s="4">
        <v>648</v>
      </c>
      <c r="B650" s="30">
        <v>202110</v>
      </c>
      <c r="C650" s="30">
        <v>27</v>
      </c>
      <c r="D650" s="30">
        <v>24</v>
      </c>
      <c r="E650" s="30">
        <v>57.027160000000002</v>
      </c>
      <c r="F650" s="30">
        <v>52.57938</v>
      </c>
      <c r="G650">
        <v>64.900000000000006</v>
      </c>
    </row>
    <row r="651" spans="1:7" x14ac:dyDescent="0.2">
      <c r="A651" s="4">
        <v>649</v>
      </c>
      <c r="B651" s="30">
        <v>202110</v>
      </c>
      <c r="C651" s="30">
        <v>28</v>
      </c>
      <c r="D651" s="30">
        <v>1</v>
      </c>
      <c r="E651" s="30">
        <v>190.54743999999999</v>
      </c>
      <c r="F651" s="30">
        <v>52.643520000000002</v>
      </c>
      <c r="G651">
        <v>65.27</v>
      </c>
    </row>
    <row r="652" spans="1:7" x14ac:dyDescent="0.2">
      <c r="A652" s="4">
        <v>650</v>
      </c>
      <c r="B652" s="30">
        <v>202110</v>
      </c>
      <c r="C652" s="30">
        <v>28</v>
      </c>
      <c r="D652" s="30">
        <v>2</v>
      </c>
      <c r="E652" s="30">
        <v>190.54743999999999</v>
      </c>
      <c r="F652" s="30">
        <v>45.844299999999997</v>
      </c>
      <c r="G652">
        <v>56.84</v>
      </c>
    </row>
    <row r="653" spans="1:7" x14ac:dyDescent="0.2">
      <c r="A653" s="4">
        <v>651</v>
      </c>
      <c r="B653" s="30">
        <v>202110</v>
      </c>
      <c r="C653" s="30">
        <v>28</v>
      </c>
      <c r="D653" s="30">
        <v>3</v>
      </c>
      <c r="E653" s="30">
        <v>190.54743999999999</v>
      </c>
      <c r="F653" s="30">
        <v>46.029809999999998</v>
      </c>
      <c r="G653">
        <v>57.07</v>
      </c>
    </row>
    <row r="654" spans="1:7" x14ac:dyDescent="0.2">
      <c r="A654" s="4">
        <v>652</v>
      </c>
      <c r="B654" s="30">
        <v>202110</v>
      </c>
      <c r="C654" s="30">
        <v>28</v>
      </c>
      <c r="D654" s="30">
        <v>4</v>
      </c>
      <c r="E654" s="30">
        <v>190.54743999999999</v>
      </c>
      <c r="F654" s="30">
        <v>50.086759999999998</v>
      </c>
      <c r="G654">
        <v>62.1</v>
      </c>
    </row>
    <row r="655" spans="1:7" x14ac:dyDescent="0.2">
      <c r="A655" s="4">
        <v>653</v>
      </c>
      <c r="B655" s="30">
        <v>202110</v>
      </c>
      <c r="C655" s="30">
        <v>28</v>
      </c>
      <c r="D655" s="30">
        <v>5</v>
      </c>
      <c r="E655" s="30">
        <v>190.54743999999999</v>
      </c>
      <c r="F655" s="30">
        <v>50.280329999999999</v>
      </c>
      <c r="G655">
        <v>62.34</v>
      </c>
    </row>
    <row r="656" spans="1:7" x14ac:dyDescent="0.2">
      <c r="A656" s="4">
        <v>654</v>
      </c>
      <c r="B656" s="30">
        <v>202110</v>
      </c>
      <c r="C656" s="30">
        <v>28</v>
      </c>
      <c r="D656" s="30">
        <v>6</v>
      </c>
      <c r="E656" s="30">
        <v>190.54743999999999</v>
      </c>
      <c r="F656" s="30">
        <v>50.280329999999999</v>
      </c>
      <c r="G656">
        <v>62.34</v>
      </c>
    </row>
    <row r="657" spans="1:7" x14ac:dyDescent="0.2">
      <c r="A657" s="4">
        <v>655</v>
      </c>
      <c r="B657" s="30">
        <v>202110</v>
      </c>
      <c r="C657" s="30">
        <v>28</v>
      </c>
      <c r="D657" s="30">
        <v>7</v>
      </c>
      <c r="E657" s="30">
        <v>190.54743999999999</v>
      </c>
      <c r="F657" s="30">
        <v>50.280329999999999</v>
      </c>
      <c r="G657">
        <v>62.34</v>
      </c>
    </row>
    <row r="658" spans="1:7" x14ac:dyDescent="0.2">
      <c r="A658" s="4">
        <v>656</v>
      </c>
      <c r="B658" s="30">
        <v>202110</v>
      </c>
      <c r="C658" s="30">
        <v>28</v>
      </c>
      <c r="D658" s="30">
        <v>8</v>
      </c>
      <c r="E658" s="30">
        <v>190.54743999999999</v>
      </c>
      <c r="F658" s="30">
        <v>48.97372</v>
      </c>
      <c r="G658">
        <v>60.72</v>
      </c>
    </row>
    <row r="659" spans="1:7" x14ac:dyDescent="0.2">
      <c r="A659" s="4">
        <v>657</v>
      </c>
      <c r="B659" s="30">
        <v>202110</v>
      </c>
      <c r="C659" s="30">
        <v>28</v>
      </c>
      <c r="D659" s="30">
        <v>9</v>
      </c>
      <c r="E659" s="30">
        <v>189.25695999999999</v>
      </c>
      <c r="F659" s="30">
        <v>30.479520000000001</v>
      </c>
      <c r="G659">
        <v>37.79</v>
      </c>
    </row>
    <row r="660" spans="1:7" x14ac:dyDescent="0.2">
      <c r="A660" s="4">
        <v>658</v>
      </c>
      <c r="B660" s="30">
        <v>202110</v>
      </c>
      <c r="C660" s="30">
        <v>28</v>
      </c>
      <c r="D660" s="30">
        <v>10</v>
      </c>
      <c r="E660" s="30">
        <v>189.25695999999999</v>
      </c>
      <c r="F660" s="30">
        <v>31.49578</v>
      </c>
      <c r="G660">
        <v>39.049999999999997</v>
      </c>
    </row>
    <row r="661" spans="1:7" x14ac:dyDescent="0.2">
      <c r="A661" s="4">
        <v>659</v>
      </c>
      <c r="B661" s="30">
        <v>202110</v>
      </c>
      <c r="C661" s="30">
        <v>28</v>
      </c>
      <c r="D661" s="30">
        <v>11</v>
      </c>
      <c r="E661" s="30">
        <v>189.25695999999999</v>
      </c>
      <c r="F661" s="30">
        <v>33.028219999999997</v>
      </c>
      <c r="G661">
        <v>40.950000000000003</v>
      </c>
    </row>
    <row r="662" spans="1:7" x14ac:dyDescent="0.2">
      <c r="A662" s="4">
        <v>660</v>
      </c>
      <c r="B662" s="30">
        <v>202110</v>
      </c>
      <c r="C662" s="30">
        <v>28</v>
      </c>
      <c r="D662" s="30">
        <v>12</v>
      </c>
      <c r="E662" s="30">
        <v>189.25695999999999</v>
      </c>
      <c r="F662" s="30">
        <v>33.988019999999999</v>
      </c>
      <c r="G662">
        <v>42.14</v>
      </c>
    </row>
    <row r="663" spans="1:7" x14ac:dyDescent="0.2">
      <c r="A663" s="4">
        <v>661</v>
      </c>
      <c r="B663" s="30">
        <v>202110</v>
      </c>
      <c r="C663" s="30">
        <v>28</v>
      </c>
      <c r="D663" s="30">
        <v>13</v>
      </c>
      <c r="E663" s="30">
        <v>189.25695999999999</v>
      </c>
      <c r="F663" s="30">
        <v>44.569949999999999</v>
      </c>
      <c r="G663">
        <v>55.26</v>
      </c>
    </row>
    <row r="664" spans="1:7" x14ac:dyDescent="0.2">
      <c r="A664" s="4">
        <v>662</v>
      </c>
      <c r="B664" s="30">
        <v>202110</v>
      </c>
      <c r="C664" s="30">
        <v>28</v>
      </c>
      <c r="D664" s="30">
        <v>14</v>
      </c>
      <c r="E664" s="30">
        <v>189.25695999999999</v>
      </c>
      <c r="F664" s="30">
        <v>44.569949999999999</v>
      </c>
      <c r="G664">
        <v>55.26</v>
      </c>
    </row>
    <row r="665" spans="1:7" x14ac:dyDescent="0.2">
      <c r="A665" s="4">
        <v>663</v>
      </c>
      <c r="B665" s="30">
        <v>202110</v>
      </c>
      <c r="C665" s="30">
        <v>28</v>
      </c>
      <c r="D665" s="30">
        <v>15</v>
      </c>
      <c r="E665" s="30">
        <v>189.25695999999999</v>
      </c>
      <c r="F665" s="30">
        <v>48.965649999999997</v>
      </c>
      <c r="G665">
        <v>60.71</v>
      </c>
    </row>
    <row r="666" spans="1:7" x14ac:dyDescent="0.2">
      <c r="A666" s="4">
        <v>664</v>
      </c>
      <c r="B666" s="30">
        <v>202110</v>
      </c>
      <c r="C666" s="30">
        <v>28</v>
      </c>
      <c r="D666" s="30">
        <v>16</v>
      </c>
      <c r="E666" s="30">
        <v>189.25695999999999</v>
      </c>
      <c r="F666" s="30">
        <v>51.078809999999997</v>
      </c>
      <c r="G666">
        <v>63.33</v>
      </c>
    </row>
    <row r="667" spans="1:7" x14ac:dyDescent="0.2">
      <c r="A667" s="4">
        <v>665</v>
      </c>
      <c r="B667" s="30">
        <v>202110</v>
      </c>
      <c r="C667" s="30">
        <v>28</v>
      </c>
      <c r="D667" s="30">
        <v>17</v>
      </c>
      <c r="E667" s="30">
        <v>189.25695999999999</v>
      </c>
      <c r="F667" s="30">
        <v>51.441760000000002</v>
      </c>
      <c r="G667">
        <v>63.78</v>
      </c>
    </row>
    <row r="668" spans="1:7" x14ac:dyDescent="0.2">
      <c r="A668" s="4">
        <v>666</v>
      </c>
      <c r="B668" s="30">
        <v>202110</v>
      </c>
      <c r="C668" s="30">
        <v>28</v>
      </c>
      <c r="D668" s="30">
        <v>18</v>
      </c>
      <c r="E668" s="30">
        <v>189.25695999999999</v>
      </c>
      <c r="F668" s="30">
        <v>51.441760000000002</v>
      </c>
      <c r="G668">
        <v>63.78</v>
      </c>
    </row>
    <row r="669" spans="1:7" x14ac:dyDescent="0.2">
      <c r="A669" s="4">
        <v>667</v>
      </c>
      <c r="B669" s="30">
        <v>202110</v>
      </c>
      <c r="C669" s="30">
        <v>28</v>
      </c>
      <c r="D669" s="30">
        <v>19</v>
      </c>
      <c r="E669" s="30">
        <v>173.93251000000001</v>
      </c>
      <c r="F669" s="30">
        <v>59.362079999999999</v>
      </c>
      <c r="G669">
        <v>73.599999999999994</v>
      </c>
    </row>
    <row r="670" spans="1:7" x14ac:dyDescent="0.2">
      <c r="A670" s="4">
        <v>668</v>
      </c>
      <c r="B670" s="30">
        <v>202110</v>
      </c>
      <c r="C670" s="30">
        <v>28</v>
      </c>
      <c r="D670" s="30">
        <v>20</v>
      </c>
      <c r="E670" s="30">
        <v>189.50699</v>
      </c>
      <c r="F670" s="30">
        <v>71.250630000000001</v>
      </c>
      <c r="G670">
        <v>88.34</v>
      </c>
    </row>
    <row r="671" spans="1:7" x14ac:dyDescent="0.2">
      <c r="A671" s="4">
        <v>669</v>
      </c>
      <c r="B671" s="30">
        <v>202110</v>
      </c>
      <c r="C671" s="30">
        <v>28</v>
      </c>
      <c r="D671" s="30">
        <v>21</v>
      </c>
      <c r="E671" s="30">
        <v>189.50699</v>
      </c>
      <c r="F671" s="30">
        <v>64.604659999999996</v>
      </c>
      <c r="G671">
        <v>80.099999999999994</v>
      </c>
    </row>
    <row r="672" spans="1:7" x14ac:dyDescent="0.2">
      <c r="A672" s="4">
        <v>670</v>
      </c>
      <c r="B672" s="30">
        <v>202110</v>
      </c>
      <c r="C672" s="30">
        <v>28</v>
      </c>
      <c r="D672" s="30">
        <v>22</v>
      </c>
      <c r="E672" s="30">
        <v>189.50699</v>
      </c>
      <c r="F672" s="30">
        <v>66.500050000000002</v>
      </c>
      <c r="G672">
        <v>82.45</v>
      </c>
    </row>
    <row r="673" spans="1:7" x14ac:dyDescent="0.2">
      <c r="A673" s="4">
        <v>671</v>
      </c>
      <c r="B673" s="30">
        <v>202110</v>
      </c>
      <c r="C673" s="30">
        <v>28</v>
      </c>
      <c r="D673" s="30">
        <v>23</v>
      </c>
      <c r="E673" s="30">
        <v>189.50699</v>
      </c>
      <c r="F673" s="30">
        <v>56.27299</v>
      </c>
      <c r="G673">
        <v>69.77</v>
      </c>
    </row>
    <row r="674" spans="1:7" x14ac:dyDescent="0.2">
      <c r="A674" s="4">
        <v>672</v>
      </c>
      <c r="B674" s="30">
        <v>202110</v>
      </c>
      <c r="C674" s="30">
        <v>28</v>
      </c>
      <c r="D674" s="30">
        <v>24</v>
      </c>
      <c r="E674" s="30">
        <v>187.28898000000001</v>
      </c>
      <c r="F674" s="30">
        <v>52.441879999999998</v>
      </c>
      <c r="G674">
        <v>65.02</v>
      </c>
    </row>
    <row r="675" spans="1:7" x14ac:dyDescent="0.2">
      <c r="A675" s="4">
        <v>673</v>
      </c>
      <c r="B675" s="30">
        <v>202110</v>
      </c>
      <c r="C675" s="30">
        <v>29</v>
      </c>
      <c r="D675" s="30">
        <v>1</v>
      </c>
      <c r="E675" s="30">
        <v>189.40932000000001</v>
      </c>
      <c r="F675" s="30">
        <v>56.036969999999997</v>
      </c>
      <c r="G675">
        <v>69.67</v>
      </c>
    </row>
    <row r="676" spans="1:7" x14ac:dyDescent="0.2">
      <c r="A676" s="4">
        <v>674</v>
      </c>
      <c r="B676" s="30">
        <v>202110</v>
      </c>
      <c r="C676" s="30">
        <v>29</v>
      </c>
      <c r="D676" s="30">
        <v>2</v>
      </c>
      <c r="E676" s="30">
        <v>189.40932000000001</v>
      </c>
      <c r="F676" s="30">
        <v>54.251379999999997</v>
      </c>
      <c r="G676">
        <v>67.45</v>
      </c>
    </row>
    <row r="677" spans="1:7" x14ac:dyDescent="0.2">
      <c r="A677" s="4">
        <v>675</v>
      </c>
      <c r="B677" s="30">
        <v>202110</v>
      </c>
      <c r="C677" s="30">
        <v>29</v>
      </c>
      <c r="D677" s="30">
        <v>3</v>
      </c>
      <c r="E677" s="30">
        <v>189.40932000000001</v>
      </c>
      <c r="F677" s="30">
        <v>50.05283</v>
      </c>
      <c r="G677">
        <v>62.23</v>
      </c>
    </row>
    <row r="678" spans="1:7" x14ac:dyDescent="0.2">
      <c r="A678" s="4">
        <v>676</v>
      </c>
      <c r="B678" s="30">
        <v>202110</v>
      </c>
      <c r="C678" s="30">
        <v>29</v>
      </c>
      <c r="D678" s="30">
        <v>4</v>
      </c>
      <c r="E678" s="30">
        <v>189.40932000000001</v>
      </c>
      <c r="F678" s="30">
        <v>49.8598</v>
      </c>
      <c r="G678">
        <v>61.99</v>
      </c>
    </row>
    <row r="679" spans="1:7" x14ac:dyDescent="0.2">
      <c r="A679" s="4">
        <v>677</v>
      </c>
      <c r="B679" s="30">
        <v>202110</v>
      </c>
      <c r="C679" s="30">
        <v>29</v>
      </c>
      <c r="D679" s="30">
        <v>5</v>
      </c>
      <c r="E679" s="30">
        <v>189.40932000000001</v>
      </c>
      <c r="F679" s="30">
        <v>50.27</v>
      </c>
      <c r="G679">
        <v>62.5</v>
      </c>
    </row>
    <row r="680" spans="1:7" x14ac:dyDescent="0.2">
      <c r="A680" s="4">
        <v>678</v>
      </c>
      <c r="B680" s="30">
        <v>202110</v>
      </c>
      <c r="C680" s="30">
        <v>29</v>
      </c>
      <c r="D680" s="30">
        <v>6</v>
      </c>
      <c r="E680" s="30">
        <v>189.40932000000001</v>
      </c>
      <c r="F680" s="30">
        <v>55.658940000000001</v>
      </c>
      <c r="G680">
        <v>69.2</v>
      </c>
    </row>
    <row r="681" spans="1:7" x14ac:dyDescent="0.2">
      <c r="A681" s="4">
        <v>679</v>
      </c>
      <c r="B681" s="30">
        <v>202110</v>
      </c>
      <c r="C681" s="30">
        <v>29</v>
      </c>
      <c r="D681" s="30">
        <v>7</v>
      </c>
      <c r="E681" s="30">
        <v>189.40932000000001</v>
      </c>
      <c r="F681" s="30">
        <v>56.036969999999997</v>
      </c>
      <c r="G681">
        <v>69.67</v>
      </c>
    </row>
    <row r="682" spans="1:7" x14ac:dyDescent="0.2">
      <c r="A682" s="4">
        <v>680</v>
      </c>
      <c r="B682" s="30">
        <v>202110</v>
      </c>
      <c r="C682" s="30">
        <v>29</v>
      </c>
      <c r="D682" s="30">
        <v>8</v>
      </c>
      <c r="E682" s="30">
        <v>189.40932000000001</v>
      </c>
      <c r="F682" s="30">
        <v>48.436149999999998</v>
      </c>
      <c r="G682">
        <v>60.22</v>
      </c>
    </row>
    <row r="683" spans="1:7" x14ac:dyDescent="0.2">
      <c r="A683" s="4">
        <v>681</v>
      </c>
      <c r="B683" s="30">
        <v>202110</v>
      </c>
      <c r="C683" s="30">
        <v>29</v>
      </c>
      <c r="D683" s="30">
        <v>9</v>
      </c>
      <c r="E683" s="30">
        <v>189.05542</v>
      </c>
      <c r="F683" s="30">
        <v>27.71687</v>
      </c>
      <c r="G683">
        <v>34.46</v>
      </c>
    </row>
    <row r="684" spans="1:7" x14ac:dyDescent="0.2">
      <c r="A684" s="4">
        <v>682</v>
      </c>
      <c r="B684" s="30">
        <v>202110</v>
      </c>
      <c r="C684" s="30">
        <v>29</v>
      </c>
      <c r="D684" s="30">
        <v>10</v>
      </c>
      <c r="E684" s="30">
        <v>189.05542</v>
      </c>
      <c r="F684" s="30">
        <v>38.784309999999998</v>
      </c>
      <c r="G684">
        <v>48.22</v>
      </c>
    </row>
    <row r="685" spans="1:7" x14ac:dyDescent="0.2">
      <c r="A685" s="4">
        <v>683</v>
      </c>
      <c r="B685" s="30">
        <v>202110</v>
      </c>
      <c r="C685" s="30">
        <v>29</v>
      </c>
      <c r="D685" s="30">
        <v>11</v>
      </c>
      <c r="E685" s="30">
        <v>189.05542</v>
      </c>
      <c r="F685" s="30">
        <v>50.036749999999998</v>
      </c>
      <c r="G685">
        <v>62.21</v>
      </c>
    </row>
    <row r="686" spans="1:7" x14ac:dyDescent="0.2">
      <c r="A686" s="4">
        <v>684</v>
      </c>
      <c r="B686" s="30">
        <v>202110</v>
      </c>
      <c r="C686" s="30">
        <v>29</v>
      </c>
      <c r="D686" s="30">
        <v>12</v>
      </c>
      <c r="E686" s="30">
        <v>175.13264000000001</v>
      </c>
      <c r="F686" s="30">
        <v>37.666310000000003</v>
      </c>
      <c r="G686">
        <v>46.83</v>
      </c>
    </row>
    <row r="687" spans="1:7" x14ac:dyDescent="0.2">
      <c r="A687" s="4">
        <v>685</v>
      </c>
      <c r="B687" s="30">
        <v>202110</v>
      </c>
      <c r="C687" s="30">
        <v>29</v>
      </c>
      <c r="D687" s="30">
        <v>13</v>
      </c>
      <c r="E687" s="30">
        <v>189.05542</v>
      </c>
      <c r="F687" s="30">
        <v>32.79213</v>
      </c>
      <c r="G687">
        <v>40.770000000000003</v>
      </c>
    </row>
    <row r="688" spans="1:7" x14ac:dyDescent="0.2">
      <c r="A688" s="4">
        <v>686</v>
      </c>
      <c r="B688" s="30">
        <v>202110</v>
      </c>
      <c r="C688" s="30">
        <v>29</v>
      </c>
      <c r="D688" s="30">
        <v>14</v>
      </c>
      <c r="E688" s="30">
        <v>189.05542</v>
      </c>
      <c r="F688" s="30">
        <v>29.574850000000001</v>
      </c>
      <c r="G688">
        <v>36.770000000000003</v>
      </c>
    </row>
    <row r="689" spans="1:7" x14ac:dyDescent="0.2">
      <c r="A689" s="4">
        <v>687</v>
      </c>
      <c r="B689" s="30">
        <v>202110</v>
      </c>
      <c r="C689" s="30">
        <v>29</v>
      </c>
      <c r="D689" s="30">
        <v>15</v>
      </c>
      <c r="E689" s="30">
        <v>189.05542</v>
      </c>
      <c r="F689" s="30">
        <v>27.71687</v>
      </c>
      <c r="G689">
        <v>34.46</v>
      </c>
    </row>
    <row r="690" spans="1:7" x14ac:dyDescent="0.2">
      <c r="A690" s="4">
        <v>688</v>
      </c>
      <c r="B690" s="30">
        <v>202110</v>
      </c>
      <c r="C690" s="30">
        <v>29</v>
      </c>
      <c r="D690" s="30">
        <v>16</v>
      </c>
      <c r="E690" s="30">
        <v>189.05542</v>
      </c>
      <c r="F690" s="30">
        <v>27.71687</v>
      </c>
      <c r="G690">
        <v>34.46</v>
      </c>
    </row>
    <row r="691" spans="1:7" x14ac:dyDescent="0.2">
      <c r="A691" s="4">
        <v>689</v>
      </c>
      <c r="B691" s="30">
        <v>202110</v>
      </c>
      <c r="C691" s="30">
        <v>29</v>
      </c>
      <c r="D691" s="30">
        <v>17</v>
      </c>
      <c r="E691" s="30">
        <v>189.05542</v>
      </c>
      <c r="F691" s="30">
        <v>27.4434</v>
      </c>
      <c r="G691">
        <v>34.119999999999997</v>
      </c>
    </row>
    <row r="692" spans="1:7" x14ac:dyDescent="0.2">
      <c r="A692" s="4">
        <v>690</v>
      </c>
      <c r="B692" s="30">
        <v>202110</v>
      </c>
      <c r="C692" s="30">
        <v>29</v>
      </c>
      <c r="D692" s="30">
        <v>18</v>
      </c>
      <c r="E692" s="30">
        <v>186.34486000000001</v>
      </c>
      <c r="F692" s="30">
        <v>23.655049999999999</v>
      </c>
      <c r="G692">
        <v>29.41</v>
      </c>
    </row>
    <row r="693" spans="1:7" x14ac:dyDescent="0.2">
      <c r="A693" s="4">
        <v>691</v>
      </c>
      <c r="B693" s="30">
        <v>202110</v>
      </c>
      <c r="C693" s="30">
        <v>29</v>
      </c>
      <c r="D693" s="30">
        <v>19</v>
      </c>
      <c r="E693" s="30">
        <v>190.00451000000001</v>
      </c>
      <c r="F693" s="30">
        <v>45.066049999999997</v>
      </c>
      <c r="G693">
        <v>56.03</v>
      </c>
    </row>
    <row r="694" spans="1:7" x14ac:dyDescent="0.2">
      <c r="A694" s="4">
        <v>692</v>
      </c>
      <c r="B694" s="30">
        <v>202110</v>
      </c>
      <c r="C694" s="30">
        <v>29</v>
      </c>
      <c r="D694" s="30">
        <v>20</v>
      </c>
      <c r="E694" s="30">
        <v>190.00451000000001</v>
      </c>
      <c r="F694" s="30">
        <v>66.613780000000006</v>
      </c>
      <c r="G694">
        <v>82.82</v>
      </c>
    </row>
    <row r="695" spans="1:7" x14ac:dyDescent="0.2">
      <c r="A695" s="4">
        <v>693</v>
      </c>
      <c r="B695" s="30">
        <v>202110</v>
      </c>
      <c r="C695" s="30">
        <v>29</v>
      </c>
      <c r="D695" s="30">
        <v>21</v>
      </c>
      <c r="E695" s="30">
        <v>190.00451000000001</v>
      </c>
      <c r="F695" s="30">
        <v>66.975729999999999</v>
      </c>
      <c r="G695">
        <v>83.27</v>
      </c>
    </row>
    <row r="696" spans="1:7" x14ac:dyDescent="0.2">
      <c r="A696" s="4">
        <v>694</v>
      </c>
      <c r="B696" s="30">
        <v>202110</v>
      </c>
      <c r="C696" s="30">
        <v>29</v>
      </c>
      <c r="D696" s="30">
        <v>22</v>
      </c>
      <c r="E696" s="30">
        <v>190.00451000000001</v>
      </c>
      <c r="F696" s="30">
        <v>66.975729999999999</v>
      </c>
      <c r="G696">
        <v>83.27</v>
      </c>
    </row>
    <row r="697" spans="1:7" x14ac:dyDescent="0.2">
      <c r="A697" s="4">
        <v>695</v>
      </c>
      <c r="B697" s="30">
        <v>202110</v>
      </c>
      <c r="C697" s="30">
        <v>29</v>
      </c>
      <c r="D697" s="30">
        <v>23</v>
      </c>
      <c r="E697" s="30">
        <v>190.00451000000001</v>
      </c>
      <c r="F697" s="30">
        <v>66.975729999999999</v>
      </c>
      <c r="G697">
        <v>83.27</v>
      </c>
    </row>
    <row r="698" spans="1:7" x14ac:dyDescent="0.2">
      <c r="A698" s="4">
        <v>696</v>
      </c>
      <c r="B698" s="30">
        <v>202110</v>
      </c>
      <c r="C698" s="30">
        <v>29</v>
      </c>
      <c r="D698" s="30">
        <v>24</v>
      </c>
      <c r="E698" s="30">
        <v>188.00175999999999</v>
      </c>
      <c r="F698" s="30">
        <v>66.975729999999999</v>
      </c>
      <c r="G698">
        <v>83.27</v>
      </c>
    </row>
    <row r="699" spans="1:7" x14ac:dyDescent="0.2">
      <c r="A699" s="4">
        <v>697</v>
      </c>
      <c r="B699" s="30">
        <v>202110</v>
      </c>
      <c r="C699" s="30">
        <v>30</v>
      </c>
      <c r="D699" s="30">
        <v>1</v>
      </c>
      <c r="E699" s="30">
        <v>191.86295000000001</v>
      </c>
      <c r="F699" s="30">
        <v>63.100520000000003</v>
      </c>
      <c r="G699">
        <v>78.34</v>
      </c>
    </row>
    <row r="700" spans="1:7" x14ac:dyDescent="0.2">
      <c r="A700" s="4">
        <v>698</v>
      </c>
      <c r="B700" s="30">
        <v>202110</v>
      </c>
      <c r="C700" s="30">
        <v>30</v>
      </c>
      <c r="D700" s="30">
        <v>2</v>
      </c>
      <c r="E700" s="30">
        <v>50.736559999999997</v>
      </c>
      <c r="F700" s="30">
        <v>51.783670000000001</v>
      </c>
      <c r="G700">
        <v>64.290000000000006</v>
      </c>
    </row>
    <row r="701" spans="1:7" x14ac:dyDescent="0.2">
      <c r="A701" s="4">
        <v>699</v>
      </c>
      <c r="B701" s="30">
        <v>202110</v>
      </c>
      <c r="C701" s="30">
        <v>30</v>
      </c>
      <c r="D701" s="30">
        <v>3</v>
      </c>
      <c r="E701" s="30">
        <v>50.736559999999997</v>
      </c>
      <c r="F701" s="30">
        <v>51.783670000000001</v>
      </c>
      <c r="G701">
        <v>64.290000000000006</v>
      </c>
    </row>
    <row r="702" spans="1:7" x14ac:dyDescent="0.2">
      <c r="A702" s="4">
        <v>700</v>
      </c>
      <c r="B702" s="30">
        <v>202110</v>
      </c>
      <c r="C702" s="30">
        <v>30</v>
      </c>
      <c r="D702" s="30">
        <v>4</v>
      </c>
      <c r="E702" s="30">
        <v>50.084119999999999</v>
      </c>
      <c r="F702" s="30">
        <v>51.115130000000001</v>
      </c>
      <c r="G702">
        <v>63.46</v>
      </c>
    </row>
    <row r="703" spans="1:7" x14ac:dyDescent="0.2">
      <c r="A703" s="4">
        <v>701</v>
      </c>
      <c r="B703" s="30">
        <v>202110</v>
      </c>
      <c r="C703" s="30">
        <v>30</v>
      </c>
      <c r="D703" s="30">
        <v>5</v>
      </c>
      <c r="E703" s="30">
        <v>49.037010000000002</v>
      </c>
      <c r="F703" s="30">
        <v>50.043849999999999</v>
      </c>
      <c r="G703">
        <v>62.13</v>
      </c>
    </row>
    <row r="704" spans="1:7" x14ac:dyDescent="0.2">
      <c r="A704" s="4">
        <v>702</v>
      </c>
      <c r="B704" s="30">
        <v>202110</v>
      </c>
      <c r="C704" s="30">
        <v>30</v>
      </c>
      <c r="D704" s="30">
        <v>6</v>
      </c>
      <c r="E704" s="30">
        <v>49.600839999999998</v>
      </c>
      <c r="F704" s="30">
        <v>50.62379</v>
      </c>
      <c r="G704">
        <v>62.85</v>
      </c>
    </row>
    <row r="705" spans="1:7" x14ac:dyDescent="0.2">
      <c r="A705" s="4">
        <v>703</v>
      </c>
      <c r="B705" s="30">
        <v>202110</v>
      </c>
      <c r="C705" s="30">
        <v>30</v>
      </c>
      <c r="D705" s="30">
        <v>7</v>
      </c>
      <c r="E705" s="30">
        <v>48.473179999999999</v>
      </c>
      <c r="F705" s="30">
        <v>49.480020000000003</v>
      </c>
      <c r="G705">
        <v>61.43</v>
      </c>
    </row>
    <row r="706" spans="1:7" x14ac:dyDescent="0.2">
      <c r="A706" s="4">
        <v>704</v>
      </c>
      <c r="B706" s="30">
        <v>202110</v>
      </c>
      <c r="C706" s="30">
        <v>30</v>
      </c>
      <c r="D706" s="30">
        <v>8</v>
      </c>
      <c r="E706" s="30">
        <v>30.398440000000001</v>
      </c>
      <c r="F706" s="30">
        <v>31.026700000000002</v>
      </c>
      <c r="G706">
        <v>38.520000000000003</v>
      </c>
    </row>
    <row r="707" spans="1:7" x14ac:dyDescent="0.2">
      <c r="A707" s="4">
        <v>705</v>
      </c>
      <c r="B707" s="30">
        <v>202110</v>
      </c>
      <c r="C707" s="30">
        <v>30</v>
      </c>
      <c r="D707" s="30">
        <v>9</v>
      </c>
      <c r="E707" s="30">
        <v>0</v>
      </c>
      <c r="F707" s="30">
        <v>0</v>
      </c>
      <c r="G707">
        <v>0</v>
      </c>
    </row>
    <row r="708" spans="1:7" x14ac:dyDescent="0.2">
      <c r="A708" s="4">
        <v>706</v>
      </c>
      <c r="B708" s="30">
        <v>202110</v>
      </c>
      <c r="C708" s="30">
        <v>30</v>
      </c>
      <c r="D708" s="30">
        <v>10</v>
      </c>
      <c r="E708" s="30">
        <v>12.83919</v>
      </c>
      <c r="F708" s="30">
        <v>0</v>
      </c>
      <c r="G708">
        <v>0</v>
      </c>
    </row>
    <row r="709" spans="1:7" x14ac:dyDescent="0.2">
      <c r="A709" s="4">
        <v>707</v>
      </c>
      <c r="B709" s="30">
        <v>202110</v>
      </c>
      <c r="C709" s="30">
        <v>30</v>
      </c>
      <c r="D709" s="30">
        <v>11</v>
      </c>
      <c r="E709" s="30">
        <v>192.58788000000001</v>
      </c>
      <c r="F709" s="30">
        <v>0</v>
      </c>
      <c r="G709">
        <v>0</v>
      </c>
    </row>
    <row r="710" spans="1:7" x14ac:dyDescent="0.2">
      <c r="A710" s="4">
        <v>708</v>
      </c>
      <c r="B710" s="30">
        <v>202110</v>
      </c>
      <c r="C710" s="30">
        <v>30</v>
      </c>
      <c r="D710" s="30">
        <v>12</v>
      </c>
      <c r="E710" s="30">
        <v>192.58788000000001</v>
      </c>
      <c r="F710" s="30">
        <v>0</v>
      </c>
      <c r="G710">
        <v>0</v>
      </c>
    </row>
    <row r="711" spans="1:7" x14ac:dyDescent="0.2">
      <c r="A711" s="4">
        <v>709</v>
      </c>
      <c r="B711" s="30">
        <v>202110</v>
      </c>
      <c r="C711" s="30">
        <v>30</v>
      </c>
      <c r="D711" s="30">
        <v>13</v>
      </c>
      <c r="E711" s="30">
        <v>179.49898999999999</v>
      </c>
      <c r="F711" s="30">
        <v>14.66761</v>
      </c>
      <c r="G711">
        <v>18.21</v>
      </c>
    </row>
    <row r="712" spans="1:7" x14ac:dyDescent="0.2">
      <c r="A712" s="4">
        <v>710</v>
      </c>
      <c r="B712" s="30">
        <v>202110</v>
      </c>
      <c r="C712" s="30">
        <v>30</v>
      </c>
      <c r="D712" s="30">
        <v>14</v>
      </c>
      <c r="E712" s="30">
        <v>192.58788000000001</v>
      </c>
      <c r="F712" s="30">
        <v>32.081870000000002</v>
      </c>
      <c r="G712">
        <v>39.83</v>
      </c>
    </row>
    <row r="713" spans="1:7" x14ac:dyDescent="0.2">
      <c r="A713" s="4">
        <v>711</v>
      </c>
      <c r="B713" s="30">
        <v>202110</v>
      </c>
      <c r="C713" s="30">
        <v>30</v>
      </c>
      <c r="D713" s="30">
        <v>15</v>
      </c>
      <c r="E713" s="30">
        <v>192.58788000000001</v>
      </c>
      <c r="F713" s="30">
        <v>32.081870000000002</v>
      </c>
      <c r="G713">
        <v>39.83</v>
      </c>
    </row>
    <row r="714" spans="1:7" x14ac:dyDescent="0.2">
      <c r="A714" s="4">
        <v>712</v>
      </c>
      <c r="B714" s="30">
        <v>202110</v>
      </c>
      <c r="C714" s="30">
        <v>30</v>
      </c>
      <c r="D714" s="30">
        <v>16</v>
      </c>
      <c r="E714" s="30">
        <v>192.58788000000001</v>
      </c>
      <c r="F714" s="30">
        <v>32.081870000000002</v>
      </c>
      <c r="G714">
        <v>39.83</v>
      </c>
    </row>
    <row r="715" spans="1:7" x14ac:dyDescent="0.2">
      <c r="A715" s="4">
        <v>713</v>
      </c>
      <c r="B715" s="30">
        <v>202110</v>
      </c>
      <c r="C715" s="30">
        <v>30</v>
      </c>
      <c r="D715" s="30">
        <v>17</v>
      </c>
      <c r="E715" s="30">
        <v>192.58788000000001</v>
      </c>
      <c r="F715" s="30">
        <v>32.081870000000002</v>
      </c>
      <c r="G715">
        <v>39.83</v>
      </c>
    </row>
    <row r="716" spans="1:7" x14ac:dyDescent="0.2">
      <c r="A716" s="4">
        <v>714</v>
      </c>
      <c r="B716" s="30">
        <v>202110</v>
      </c>
      <c r="C716" s="30">
        <v>30</v>
      </c>
      <c r="D716" s="30">
        <v>18</v>
      </c>
      <c r="E716" s="30">
        <v>192.58788000000001</v>
      </c>
      <c r="F716" s="30">
        <v>35.682319999999997</v>
      </c>
      <c r="G716">
        <v>44.3</v>
      </c>
    </row>
    <row r="717" spans="1:7" x14ac:dyDescent="0.2">
      <c r="A717" s="4">
        <v>715</v>
      </c>
      <c r="B717" s="30">
        <v>202110</v>
      </c>
      <c r="C717" s="30">
        <v>30</v>
      </c>
      <c r="D717" s="30">
        <v>19</v>
      </c>
      <c r="E717" s="30">
        <v>192.82146</v>
      </c>
      <c r="F717" s="30">
        <v>47.184429999999999</v>
      </c>
      <c r="G717">
        <v>58.58</v>
      </c>
    </row>
    <row r="718" spans="1:7" x14ac:dyDescent="0.2">
      <c r="A718" s="4">
        <v>716</v>
      </c>
      <c r="B718" s="30">
        <v>202110</v>
      </c>
      <c r="C718" s="30">
        <v>30</v>
      </c>
      <c r="D718" s="30">
        <v>20</v>
      </c>
      <c r="E718" s="30">
        <v>192.82146</v>
      </c>
      <c r="F718" s="30">
        <v>70.510840000000002</v>
      </c>
      <c r="G718">
        <v>87.54</v>
      </c>
    </row>
    <row r="719" spans="1:7" x14ac:dyDescent="0.2">
      <c r="A719" s="4">
        <v>717</v>
      </c>
      <c r="B719" s="30">
        <v>202110</v>
      </c>
      <c r="C719" s="30">
        <v>30</v>
      </c>
      <c r="D719" s="30">
        <v>21</v>
      </c>
      <c r="E719" s="30">
        <v>192.82146</v>
      </c>
      <c r="F719" s="30">
        <v>73.176950000000005</v>
      </c>
      <c r="G719">
        <v>90.85</v>
      </c>
    </row>
    <row r="720" spans="1:7" x14ac:dyDescent="0.2">
      <c r="A720" s="4">
        <v>718</v>
      </c>
      <c r="B720" s="30">
        <v>202110</v>
      </c>
      <c r="C720" s="30">
        <v>30</v>
      </c>
      <c r="D720" s="30">
        <v>22</v>
      </c>
      <c r="E720" s="30">
        <v>192.82146</v>
      </c>
      <c r="F720" s="30">
        <v>73.176950000000005</v>
      </c>
      <c r="G720">
        <v>90.85</v>
      </c>
    </row>
    <row r="721" spans="1:7" x14ac:dyDescent="0.2">
      <c r="A721" s="4">
        <v>719</v>
      </c>
      <c r="B721" s="30">
        <v>202110</v>
      </c>
      <c r="C721" s="30">
        <v>30</v>
      </c>
      <c r="D721" s="30">
        <v>23</v>
      </c>
      <c r="E721" s="30">
        <v>192.82146</v>
      </c>
      <c r="F721" s="30">
        <v>75.222840000000005</v>
      </c>
      <c r="G721">
        <v>93.39</v>
      </c>
    </row>
    <row r="722" spans="1:7" x14ac:dyDescent="0.2">
      <c r="A722" s="4">
        <v>720</v>
      </c>
      <c r="B722" s="30">
        <v>202110</v>
      </c>
      <c r="C722" s="30">
        <v>30</v>
      </c>
      <c r="D722" s="30">
        <v>24</v>
      </c>
      <c r="E722" s="30">
        <v>153.65145999999999</v>
      </c>
      <c r="F722" s="30">
        <v>75.367829999999998</v>
      </c>
      <c r="G722">
        <v>93.57</v>
      </c>
    </row>
    <row r="723" spans="1:7" x14ac:dyDescent="0.2">
      <c r="A723" s="4">
        <v>721</v>
      </c>
      <c r="B723" s="30">
        <v>202110</v>
      </c>
      <c r="C723" s="30">
        <v>31</v>
      </c>
      <c r="D723" s="30">
        <v>1</v>
      </c>
      <c r="E723" s="30">
        <v>75.609470000000002</v>
      </c>
      <c r="F723" s="30">
        <v>72.822540000000004</v>
      </c>
      <c r="G723">
        <v>90.41</v>
      </c>
    </row>
    <row r="724" spans="1:7" x14ac:dyDescent="0.2">
      <c r="A724" s="4">
        <v>722</v>
      </c>
      <c r="B724" s="30">
        <v>202110</v>
      </c>
      <c r="C724" s="30">
        <v>31</v>
      </c>
      <c r="D724" s="30">
        <v>2</v>
      </c>
      <c r="E724" s="30">
        <v>75.609470000000002</v>
      </c>
      <c r="F724" s="30">
        <v>72.822540000000004</v>
      </c>
      <c r="G724">
        <v>90.41</v>
      </c>
    </row>
    <row r="725" spans="1:7" x14ac:dyDescent="0.2">
      <c r="A725" s="4">
        <v>723</v>
      </c>
      <c r="B725" s="30">
        <v>202110</v>
      </c>
      <c r="C725" s="30">
        <v>31</v>
      </c>
      <c r="D725" s="30">
        <v>3</v>
      </c>
      <c r="E725" s="30">
        <v>68.585769999999997</v>
      </c>
      <c r="F725" s="30">
        <v>66.05659</v>
      </c>
      <c r="G725">
        <v>82.01</v>
      </c>
    </row>
    <row r="726" spans="1:7" x14ac:dyDescent="0.2">
      <c r="A726" s="4">
        <v>724</v>
      </c>
      <c r="B726" s="30">
        <v>202110</v>
      </c>
      <c r="C726" s="30">
        <v>31</v>
      </c>
      <c r="D726" s="30">
        <v>4</v>
      </c>
      <c r="E726" s="30">
        <v>52.556919999999998</v>
      </c>
      <c r="F726" s="30">
        <v>50.62379</v>
      </c>
      <c r="G726">
        <v>62.85</v>
      </c>
    </row>
    <row r="727" spans="1:7" x14ac:dyDescent="0.2">
      <c r="A727" s="4">
        <v>725</v>
      </c>
      <c r="B727" s="30">
        <v>202110</v>
      </c>
      <c r="C727" s="30">
        <v>31</v>
      </c>
      <c r="D727" s="30">
        <v>5</v>
      </c>
      <c r="E727" s="30">
        <v>52.943539999999999</v>
      </c>
      <c r="F727" s="30">
        <v>50.994309999999999</v>
      </c>
      <c r="G727">
        <v>63.31</v>
      </c>
    </row>
    <row r="728" spans="1:7" x14ac:dyDescent="0.2">
      <c r="A728" s="4">
        <v>726</v>
      </c>
      <c r="B728" s="30">
        <v>202110</v>
      </c>
      <c r="C728" s="30">
        <v>31</v>
      </c>
      <c r="D728" s="30">
        <v>6</v>
      </c>
      <c r="E728" s="30">
        <v>52.500529999999998</v>
      </c>
      <c r="F728" s="30">
        <v>50.567410000000002</v>
      </c>
      <c r="G728">
        <v>62.78</v>
      </c>
    </row>
    <row r="729" spans="1:7" x14ac:dyDescent="0.2">
      <c r="A729" s="4">
        <v>727</v>
      </c>
      <c r="B729" s="30">
        <v>202110</v>
      </c>
      <c r="C729" s="30">
        <v>31</v>
      </c>
      <c r="D729" s="30">
        <v>7</v>
      </c>
      <c r="E729" s="30">
        <v>41.256169999999997</v>
      </c>
      <c r="F729" s="30">
        <v>39.733840000000001</v>
      </c>
      <c r="G729">
        <v>49.33</v>
      </c>
    </row>
    <row r="730" spans="1:7" x14ac:dyDescent="0.2">
      <c r="A730" s="4">
        <v>728</v>
      </c>
      <c r="B730" s="30">
        <v>202110</v>
      </c>
      <c r="C730" s="30">
        <v>31</v>
      </c>
      <c r="D730" s="30">
        <v>8</v>
      </c>
      <c r="E730" s="30">
        <v>24.24465</v>
      </c>
      <c r="F730" s="30">
        <v>23.350580000000001</v>
      </c>
      <c r="G730">
        <v>28.99</v>
      </c>
    </row>
    <row r="731" spans="1:7" x14ac:dyDescent="0.2">
      <c r="A731" s="4">
        <v>729</v>
      </c>
      <c r="B731" s="30">
        <v>202110</v>
      </c>
      <c r="C731" s="30">
        <v>31</v>
      </c>
      <c r="D731" s="30">
        <v>9</v>
      </c>
      <c r="E731" s="30">
        <v>0</v>
      </c>
      <c r="F731" s="30">
        <v>0</v>
      </c>
      <c r="G731">
        <v>0</v>
      </c>
    </row>
    <row r="732" spans="1:7" x14ac:dyDescent="0.2">
      <c r="A732" s="4">
        <v>730</v>
      </c>
      <c r="B732" s="30">
        <v>202110</v>
      </c>
      <c r="C732" s="30">
        <v>31</v>
      </c>
      <c r="D732" s="30">
        <v>10</v>
      </c>
      <c r="E732" s="30">
        <v>0</v>
      </c>
      <c r="F732" s="30">
        <v>0</v>
      </c>
      <c r="G732">
        <v>0</v>
      </c>
    </row>
    <row r="733" spans="1:7" x14ac:dyDescent="0.2">
      <c r="A733" s="4">
        <v>731</v>
      </c>
      <c r="B733" s="30">
        <v>202110</v>
      </c>
      <c r="C733" s="30">
        <v>31</v>
      </c>
      <c r="D733" s="30">
        <v>11</v>
      </c>
      <c r="E733" s="30">
        <v>0</v>
      </c>
      <c r="F733" s="30">
        <v>0</v>
      </c>
      <c r="G733">
        <v>0</v>
      </c>
    </row>
    <row r="734" spans="1:7" x14ac:dyDescent="0.2">
      <c r="A734" s="4">
        <v>732</v>
      </c>
      <c r="B734" s="30">
        <v>202110</v>
      </c>
      <c r="C734" s="30">
        <v>31</v>
      </c>
      <c r="D734" s="30">
        <v>12</v>
      </c>
      <c r="E734" s="30">
        <v>75.87527</v>
      </c>
      <c r="F734" s="30">
        <v>0</v>
      </c>
      <c r="G734">
        <v>0</v>
      </c>
    </row>
    <row r="735" spans="1:7" x14ac:dyDescent="0.2">
      <c r="A735" s="4">
        <v>733</v>
      </c>
      <c r="B735" s="30">
        <v>202110</v>
      </c>
      <c r="C735" s="30">
        <v>31</v>
      </c>
      <c r="D735" s="30">
        <v>13</v>
      </c>
      <c r="E735" s="30">
        <v>116.52734</v>
      </c>
      <c r="F735" s="30">
        <v>0</v>
      </c>
      <c r="G735">
        <v>0</v>
      </c>
    </row>
    <row r="736" spans="1:7" x14ac:dyDescent="0.2">
      <c r="A736" s="4">
        <v>734</v>
      </c>
      <c r="B736" s="30">
        <v>202110</v>
      </c>
      <c r="C736" s="30">
        <v>31</v>
      </c>
      <c r="D736" s="30">
        <v>14</v>
      </c>
      <c r="E736" s="30">
        <v>170.74352999999999</v>
      </c>
      <c r="F736" s="30">
        <v>0</v>
      </c>
      <c r="G736">
        <v>0</v>
      </c>
    </row>
    <row r="737" spans="1:7" x14ac:dyDescent="0.2">
      <c r="A737" s="4">
        <v>735</v>
      </c>
      <c r="B737" s="30">
        <v>202110</v>
      </c>
      <c r="C737" s="30">
        <v>31</v>
      </c>
      <c r="D737" s="30">
        <v>15</v>
      </c>
      <c r="E737" s="30">
        <v>193.15171000000001</v>
      </c>
      <c r="F737" s="30">
        <v>0</v>
      </c>
      <c r="G737">
        <v>0</v>
      </c>
    </row>
    <row r="738" spans="1:7" x14ac:dyDescent="0.2">
      <c r="A738" s="4">
        <v>736</v>
      </c>
      <c r="B738" s="30">
        <v>202110</v>
      </c>
      <c r="C738" s="30">
        <v>31</v>
      </c>
      <c r="D738" s="30">
        <v>16</v>
      </c>
      <c r="E738" s="30">
        <v>193.15171000000001</v>
      </c>
      <c r="F738" s="30">
        <v>5.3483200000000002</v>
      </c>
      <c r="G738">
        <v>6.64</v>
      </c>
    </row>
    <row r="739" spans="1:7" x14ac:dyDescent="0.2">
      <c r="A739" s="4">
        <v>737</v>
      </c>
      <c r="B739" s="30">
        <v>202110</v>
      </c>
      <c r="C739" s="30">
        <v>31</v>
      </c>
      <c r="D739" s="30">
        <v>17</v>
      </c>
      <c r="E739" s="30">
        <v>193.15171000000001</v>
      </c>
      <c r="F739" s="30">
        <v>39.186120000000003</v>
      </c>
      <c r="G739">
        <v>48.65</v>
      </c>
    </row>
    <row r="740" spans="1:7" x14ac:dyDescent="0.2">
      <c r="A740" s="4">
        <v>738</v>
      </c>
      <c r="B740" s="30">
        <v>202110</v>
      </c>
      <c r="C740" s="30">
        <v>31</v>
      </c>
      <c r="D740" s="30">
        <v>18</v>
      </c>
      <c r="E740" s="30">
        <v>193.15171000000001</v>
      </c>
      <c r="F740" s="30">
        <v>52.001139999999999</v>
      </c>
      <c r="G740">
        <v>64.56</v>
      </c>
    </row>
    <row r="741" spans="1:7" x14ac:dyDescent="0.2">
      <c r="A741" s="4">
        <v>739</v>
      </c>
      <c r="B741" s="30">
        <v>202110</v>
      </c>
      <c r="C741" s="30">
        <v>31</v>
      </c>
      <c r="D741" s="30">
        <v>19</v>
      </c>
      <c r="E741" s="30">
        <v>186.59518</v>
      </c>
      <c r="F741" s="30">
        <v>54.68336</v>
      </c>
      <c r="G741">
        <v>67.89</v>
      </c>
    </row>
    <row r="742" spans="1:7" x14ac:dyDescent="0.2">
      <c r="A742" s="4">
        <v>740</v>
      </c>
      <c r="B742" s="30">
        <v>202110</v>
      </c>
      <c r="C742" s="30">
        <v>31</v>
      </c>
      <c r="D742" s="30">
        <v>20</v>
      </c>
      <c r="E742" s="30">
        <v>193.33696</v>
      </c>
      <c r="F742" s="30">
        <v>73.652180000000001</v>
      </c>
      <c r="G742">
        <v>91.44</v>
      </c>
    </row>
    <row r="743" spans="1:7" x14ac:dyDescent="0.2">
      <c r="A743" s="4">
        <v>741</v>
      </c>
      <c r="B743" s="30">
        <v>202110</v>
      </c>
      <c r="C743" s="30">
        <v>31</v>
      </c>
      <c r="D743" s="30">
        <v>21</v>
      </c>
      <c r="E743" s="30">
        <v>193.33696</v>
      </c>
      <c r="F743" s="30">
        <v>73.652180000000001</v>
      </c>
      <c r="G743">
        <v>91.44</v>
      </c>
    </row>
    <row r="744" spans="1:7" x14ac:dyDescent="0.2">
      <c r="A744" s="4">
        <v>742</v>
      </c>
      <c r="B744" s="30">
        <v>202110</v>
      </c>
      <c r="C744" s="30">
        <v>31</v>
      </c>
      <c r="D744" s="30">
        <v>22</v>
      </c>
      <c r="E744" s="30">
        <v>193.33696</v>
      </c>
      <c r="F744" s="30">
        <v>75.706130000000002</v>
      </c>
      <c r="G744">
        <v>93.99</v>
      </c>
    </row>
    <row r="745" spans="1:7" x14ac:dyDescent="0.2">
      <c r="A745" s="4">
        <v>743</v>
      </c>
      <c r="B745" s="30">
        <v>202110</v>
      </c>
      <c r="C745" s="30">
        <v>31</v>
      </c>
      <c r="D745" s="30">
        <v>23</v>
      </c>
      <c r="E745" s="30">
        <v>191.34745000000001</v>
      </c>
      <c r="F745" s="30">
        <v>79.161590000000004</v>
      </c>
      <c r="G745">
        <v>98.28</v>
      </c>
    </row>
    <row r="746" spans="1:7" x14ac:dyDescent="0.2">
      <c r="A746" s="4">
        <v>744</v>
      </c>
      <c r="B746" s="30">
        <v>202110</v>
      </c>
      <c r="C746" s="30">
        <v>31</v>
      </c>
      <c r="D746" s="30">
        <v>24</v>
      </c>
      <c r="E746" s="30">
        <v>131.97626</v>
      </c>
      <c r="F746" s="30">
        <v>73.652180000000001</v>
      </c>
      <c r="G746">
        <v>91.44</v>
      </c>
    </row>
    <row r="747" spans="1:7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N754"/>
  <sheetViews>
    <sheetView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</cols>
  <sheetData>
    <row r="1" spans="1:14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4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4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4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4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75</v>
      </c>
      <c r="G5" s="34" t="s">
        <v>76</v>
      </c>
    </row>
    <row r="6" spans="1:14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77</v>
      </c>
    </row>
    <row r="7" spans="1:14" x14ac:dyDescent="0.2">
      <c r="A7" s="3" t="s">
        <v>19</v>
      </c>
    </row>
    <row r="8" spans="1:14" x14ac:dyDescent="0.2">
      <c r="A8" s="3" t="s">
        <v>20</v>
      </c>
      <c r="B8" s="5">
        <f t="shared" ref="B8:C8" si="0">SUM(B10:B754)</f>
        <v>1638463.9501679689</v>
      </c>
      <c r="C8" s="16">
        <f t="shared" si="0"/>
        <v>2915895.834416532</v>
      </c>
      <c r="D8" s="5">
        <f t="shared" ref="D8:E8" ca="1" si="1">SUM(D10:D754)</f>
        <v>1638463.9501679689</v>
      </c>
      <c r="E8" s="16">
        <f t="shared" si="1"/>
        <v>0</v>
      </c>
      <c r="F8" s="16">
        <f t="shared" ref="F8:G8" ca="1" si="2">SUM(F10:F754)</f>
        <v>2499.8400000000142</v>
      </c>
      <c r="G8" s="16">
        <f t="shared" si="2"/>
        <v>2426.2672811059711</v>
      </c>
      <c r="I8" t="s">
        <v>26</v>
      </c>
      <c r="J8" s="49">
        <v>44470</v>
      </c>
    </row>
    <row r="9" spans="1:14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4" ht="17" thickTop="1" x14ac:dyDescent="0.2">
      <c r="A10" s="8">
        <v>1</v>
      </c>
      <c r="B10" s="9">
        <f>$J$3*'Punto de Medida'!C10</f>
        <v>621.70681802879994</v>
      </c>
      <c r="C10" s="18">
        <f>$J$4*'Punto de Medida'!D10</f>
        <v>189.2138998671</v>
      </c>
      <c r="D10" s="9">
        <f ca="1">IF($J$13="SI",B10,'Energía Transada'!B10*'Energía Transada'!$J$15)</f>
        <v>621.70681802879994</v>
      </c>
      <c r="E10" s="18">
        <f>IF($J$13="SI",'Energía Transada'!C10*'Energía Transada'!$J$16,0)</f>
        <v>0</v>
      </c>
      <c r="F10" s="18">
        <f ca="1">OFFSET('Anexo I'!$B$1,MATCH(YEAR($J$8),'Anexo I'!$A:$A,0)-1+1,MONTH($J$8))</f>
        <v>5.76</v>
      </c>
      <c r="G10" s="18">
        <v>5.7603686635944698</v>
      </c>
      <c r="I10" t="s">
        <v>27</v>
      </c>
      <c r="J10" s="50">
        <f ca="1">OFFSET('Anexo I'!$B$1,MATCH(YEAR(J8),'Anexo I'!$A:$A,0)+26,MONTH(J8))*1000</f>
        <v>2499840</v>
      </c>
      <c r="K10" t="s">
        <v>28</v>
      </c>
    </row>
    <row r="11" spans="1:14" x14ac:dyDescent="0.2">
      <c r="A11" s="8">
        <v>2</v>
      </c>
      <c r="B11" s="9">
        <f>$J$3*'Punto de Medida'!C11</f>
        <v>1166.0888485175999</v>
      </c>
      <c r="C11" s="18">
        <f>$J$4*'Punto de Medida'!D11</f>
        <v>854.02512189900006</v>
      </c>
      <c r="D11" s="9">
        <f ca="1">IF($J$13="SI",B11,'Energía Transada'!B11*'Energía Transada'!$J$15)</f>
        <v>1166.0888485175999</v>
      </c>
      <c r="E11" s="18">
        <f>IF($J$13="SI",'Energía Transada'!C11*'Energía Transada'!$J$16,0)</f>
        <v>0</v>
      </c>
      <c r="F11" s="18">
        <f ca="1">OFFSET('Anexo I'!$B$1,MATCH(YEAR($J$8),'Anexo I'!$A:$A,0)-1+2,MONTH($J$8))</f>
        <v>5.76</v>
      </c>
      <c r="G11" s="18">
        <v>5.7603686635944698</v>
      </c>
      <c r="I11" t="s">
        <v>65</v>
      </c>
      <c r="J11" s="48">
        <v>0.8</v>
      </c>
    </row>
    <row r="12" spans="1:14" x14ac:dyDescent="0.2">
      <c r="A12" s="8">
        <v>3</v>
      </c>
      <c r="B12" s="9">
        <f>$J$3*'Punto de Medida'!C12</f>
        <v>2017.3692882209998</v>
      </c>
      <c r="C12" s="18">
        <f>$J$4*'Punto de Medida'!D12</f>
        <v>1280.5623345743998</v>
      </c>
      <c r="D12" s="9">
        <f ca="1">IF($J$13="SI",B12,'Energía Transada'!B12*'Energía Transada'!$J$15)</f>
        <v>2017.3692882209998</v>
      </c>
      <c r="E12" s="18">
        <f>IF($J$13="SI",'Energía Transada'!C12*'Energía Transada'!$J$16,0)</f>
        <v>0</v>
      </c>
      <c r="F12" s="18">
        <f ca="1">OFFSET('Anexo I'!$B$1,MATCH(YEAR($J$8),'Anexo I'!$A:$A,0)-1+3,MONTH($J$8))</f>
        <v>5.76</v>
      </c>
      <c r="G12" s="18">
        <v>5.7603686635944698</v>
      </c>
    </row>
    <row r="13" spans="1:14" x14ac:dyDescent="0.2">
      <c r="A13" s="8">
        <v>4</v>
      </c>
      <c r="B13" s="9">
        <f>$J$3*'Punto de Medida'!C13</f>
        <v>2658.6757516913995</v>
      </c>
      <c r="C13" s="18">
        <f>$J$4*'Punto de Medida'!D13</f>
        <v>1871.4213064799999</v>
      </c>
      <c r="D13" s="9">
        <f ca="1">IF($J$13="SI",B13,'Energía Transada'!B13*'Energía Transada'!$J$15)</f>
        <v>2658.6757516913995</v>
      </c>
      <c r="E13" s="18">
        <f>IF($J$13="SI",'Energía Transada'!C13*'Energía Transada'!$J$16,0)</f>
        <v>0</v>
      </c>
      <c r="F13" s="18">
        <f ca="1">OFFSET('Anexo I'!$B$1,MATCH(YEAR($J$8),'Anexo I'!$A:$A,0)-1+4,MONTH($J$8))</f>
        <v>5.76</v>
      </c>
      <c r="G13" s="18">
        <v>5.7603686635944698</v>
      </c>
      <c r="I13" s="19" t="s">
        <v>29</v>
      </c>
      <c r="J13" s="4" t="s">
        <v>72</v>
      </c>
    </row>
    <row r="14" spans="1:14" x14ac:dyDescent="0.2">
      <c r="A14" s="8">
        <v>5</v>
      </c>
      <c r="B14" s="9">
        <f>$J$3*'Punto de Medida'!C14</f>
        <v>6644.7052434000007</v>
      </c>
      <c r="C14" s="18">
        <f>$J$4*'Punto de Medida'!D14</f>
        <v>1300.5008694999001</v>
      </c>
      <c r="D14" s="9">
        <f ca="1">IF($J$13="SI",B14,'Energía Transada'!B14*'Energía Transada'!$J$15)</f>
        <v>6644.7052434000007</v>
      </c>
      <c r="E14" s="18">
        <f>IF($J$13="SI",'Energía Transada'!C14*'Energía Transada'!$J$16,0)</f>
        <v>0</v>
      </c>
      <c r="F14" s="18">
        <f ca="1">OFFSET('Anexo I'!$B$1,MATCH(YEAR($J$8),'Anexo I'!$A:$A,0)-1+5,MONTH($J$8))</f>
        <v>5.76</v>
      </c>
      <c r="G14" s="18">
        <v>5.7603686635944698</v>
      </c>
    </row>
    <row r="15" spans="1:14" x14ac:dyDescent="0.2">
      <c r="A15" s="8">
        <v>6</v>
      </c>
      <c r="B15" s="9">
        <f>$J$3*'Punto de Medida'!C15</f>
        <v>5496.3765401999999</v>
      </c>
      <c r="C15" s="18">
        <f>$J$4*'Punto de Medida'!D15</f>
        <v>285.0800272047</v>
      </c>
      <c r="D15" s="9">
        <f ca="1">IF($J$13="SI",B15,'Energía Transada'!B15*'Energía Transada'!$J$15)</f>
        <v>5496.3765401999999</v>
      </c>
      <c r="E15" s="18">
        <f>IF($J$13="SI",'Energía Transada'!C15*'Energía Transada'!$J$16,0)</f>
        <v>0</v>
      </c>
      <c r="F15" s="18">
        <f ca="1">OFFSET('Anexo I'!$B$1,MATCH(YEAR($J$8),'Anexo I'!$A:$A,0)-1+6,MONTH($J$8))</f>
        <v>5.76</v>
      </c>
      <c r="G15" s="18">
        <v>5.7603686635944698</v>
      </c>
      <c r="I15" t="s">
        <v>30</v>
      </c>
      <c r="J15" s="21">
        <f ca="1">MIN(J10/B8,100%)</f>
        <v>1</v>
      </c>
    </row>
    <row r="16" spans="1:14" x14ac:dyDescent="0.2">
      <c r="A16" s="8">
        <v>7</v>
      </c>
      <c r="B16" s="9">
        <f>$J$3*'Punto de Medida'!C16</f>
        <v>5777.1431045999998</v>
      </c>
      <c r="C16" s="18">
        <f>$J$4*'Punto de Medida'!D16</f>
        <v>0</v>
      </c>
      <c r="D16" s="9">
        <f ca="1">IF($J$13="SI",B16,'Energía Transada'!B16*'Energía Transada'!$J$15)</f>
        <v>5777.1431045999998</v>
      </c>
      <c r="E16" s="18">
        <f>IF($J$13="SI",'Energía Transada'!C16*'Energía Transada'!$J$16,0)</f>
        <v>0</v>
      </c>
      <c r="F16" s="18">
        <f ca="1">OFFSET('Anexo I'!$B$1,MATCH(YEAR($J$8),'Anexo I'!$A:$A,0)-1+7,MONTH($J$8))</f>
        <v>5.76</v>
      </c>
      <c r="G16" s="18">
        <v>5.7603686635944698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$J$3*'Punto de Medida'!C17</f>
        <v>6802.2997895999997</v>
      </c>
      <c r="C17" s="18">
        <f>$J$4*'Punto de Medida'!D17</f>
        <v>94.041600700499998</v>
      </c>
      <c r="D17" s="9">
        <f ca="1">IF($J$13="SI",B17,'Energía Transada'!B17*'Energía Transada'!$J$15)</f>
        <v>6802.2997895999997</v>
      </c>
      <c r="E17" s="18">
        <f>IF($J$13="SI",'Energía Transada'!C17*'Energía Transada'!$J$16,0)</f>
        <v>0</v>
      </c>
      <c r="F17" s="18">
        <f ca="1">OFFSET('Anexo I'!$B$1,MATCH(YEAR($J$8),'Anexo I'!$A:$A,0)-1+8,MONTH($J$8))</f>
        <v>0</v>
      </c>
      <c r="G17" s="18">
        <v>0</v>
      </c>
    </row>
    <row r="18" spans="1:10" x14ac:dyDescent="0.2">
      <c r="A18" s="8">
        <v>9</v>
      </c>
      <c r="B18" s="9">
        <f>$J$3*'Punto de Medida'!C18</f>
        <v>7985.7516648000001</v>
      </c>
      <c r="C18" s="18">
        <f>$J$4*'Punto de Medida'!D18</f>
        <v>133.64207465760001</v>
      </c>
      <c r="D18" s="9">
        <f ca="1">IF($J$13="SI",B18,'Energía Transada'!B18*'Energía Transada'!$J$15)</f>
        <v>7985.7516648000001</v>
      </c>
      <c r="E18" s="18">
        <f>IF($J$13="SI",'Energía Transada'!C18*'Energía Transada'!$J$16,0)</f>
        <v>0</v>
      </c>
      <c r="F18" s="18">
        <f ca="1">OFFSET('Anexo I'!$B$1,MATCH(YEAR($J$8),'Anexo I'!$A:$A,0)-1+9,MONTH($J$8))</f>
        <v>0</v>
      </c>
      <c r="G18" s="18">
        <v>0</v>
      </c>
    </row>
    <row r="19" spans="1:10" x14ac:dyDescent="0.2">
      <c r="A19" s="8">
        <v>10</v>
      </c>
      <c r="B19" s="9">
        <f>$J$3*'Punto de Medida'!C19</f>
        <v>8387.3300825999995</v>
      </c>
      <c r="C19" s="18">
        <f>$J$4*'Punto de Medida'!D19</f>
        <v>0</v>
      </c>
      <c r="D19" s="9">
        <f ca="1">IF($J$13="SI",B19,'Energía Transada'!B19*'Energía Transada'!$J$15)</f>
        <v>8387.3300825999995</v>
      </c>
      <c r="E19" s="18">
        <f>IF($J$13="SI",'Energía Transada'!C19*'Energía Transada'!$J$16,0)</f>
        <v>0</v>
      </c>
      <c r="F19" s="18">
        <f ca="1">OFFSET('Anexo I'!$B$1,MATCH(YEAR($J$8),'Anexo I'!$A:$A,0)-1+10,MONTH($J$8))</f>
        <v>0</v>
      </c>
      <c r="G19" s="18">
        <v>0</v>
      </c>
    </row>
    <row r="20" spans="1:10" x14ac:dyDescent="0.2">
      <c r="A20" s="8">
        <v>11</v>
      </c>
      <c r="B20" s="9">
        <f>$J$3*'Punto de Medida'!C20</f>
        <v>8932.2125424000005</v>
      </c>
      <c r="C20" s="18">
        <f>$J$4*'Punto de Medida'!D20</f>
        <v>94.303745300700001</v>
      </c>
      <c r="D20" s="9">
        <f ca="1">IF($J$13="SI",B20,'Energía Transada'!B20*'Energía Transada'!$J$15)</f>
        <v>8932.2125424000005</v>
      </c>
      <c r="E20" s="18">
        <f>IF($J$13="SI",'Energía Transada'!C20*'Energía Transada'!$J$16,0)</f>
        <v>0</v>
      </c>
      <c r="F20" s="18">
        <f ca="1">OFFSET('Anexo I'!$B$1,MATCH(YEAR($J$8),'Anexo I'!$A:$A,0)-1+11,MONTH($J$8))</f>
        <v>0</v>
      </c>
      <c r="G20" s="18">
        <v>0</v>
      </c>
    </row>
    <row r="21" spans="1:10" x14ac:dyDescent="0.2">
      <c r="A21" s="8">
        <v>12</v>
      </c>
      <c r="B21" s="9">
        <f>$J$3*'Punto de Medida'!C21</f>
        <v>9469.9895304000001</v>
      </c>
      <c r="C21" s="18">
        <f>$J$4*'Punto de Medida'!D21</f>
        <v>889.43089841009999</v>
      </c>
      <c r="D21" s="9">
        <f ca="1">IF($J$13="SI",B21,'Energía Transada'!B21*'Energía Transada'!$J$15)</f>
        <v>9469.9895304000001</v>
      </c>
      <c r="E21" s="18">
        <f>IF($J$13="SI",'Energía Transada'!C21*'Energía Transada'!$J$16,0)</f>
        <v>0</v>
      </c>
      <c r="F21" s="18">
        <f ca="1">OFFSET('Anexo I'!$B$1,MATCH(YEAR($J$8),'Anexo I'!$A:$A,0)-1+12,MONTH($J$8))</f>
        <v>0</v>
      </c>
      <c r="G21" s="18">
        <v>0</v>
      </c>
      <c r="J21" s="20"/>
    </row>
    <row r="22" spans="1:10" x14ac:dyDescent="0.2">
      <c r="A22" s="8">
        <v>13</v>
      </c>
      <c r="B22" s="9">
        <f>$J$3*'Punto de Medida'!C22</f>
        <v>9536.6033783999992</v>
      </c>
      <c r="C22" s="18">
        <f>$J$4*'Punto de Medida'!D22</f>
        <v>1617.4031068188001</v>
      </c>
      <c r="D22" s="9">
        <f ca="1">IF($J$13="SI",B22,'Energía Transada'!B22*'Energía Transada'!$J$15)</f>
        <v>9536.6033783999992</v>
      </c>
      <c r="E22" s="18">
        <f>IF($J$13="SI",'Energía Transada'!C22*'Energía Transada'!$J$16,0)</f>
        <v>0</v>
      </c>
      <c r="F22" s="18">
        <f ca="1">OFFSET('Anexo I'!$B$1,MATCH(YEAR($J$8),'Anexo I'!$A:$A,0)-1+13,MONTH($J$8))*1000</f>
        <v>0</v>
      </c>
      <c r="G22" s="18">
        <v>0</v>
      </c>
    </row>
    <row r="23" spans="1:10" x14ac:dyDescent="0.2">
      <c r="A23" s="8">
        <v>14</v>
      </c>
      <c r="B23" s="9">
        <f>$J$3*'Punto de Medida'!C23</f>
        <v>9522.9733787999994</v>
      </c>
      <c r="C23" s="18">
        <f>$J$4*'Punto de Medida'!D23</f>
        <v>4051.63642347</v>
      </c>
      <c r="D23" s="9">
        <f ca="1">IF($J$13="SI",B23,'Energía Transada'!B23*'Energía Transada'!$J$15)</f>
        <v>9522.9733787999994</v>
      </c>
      <c r="E23" s="18">
        <f>IF($J$13="SI",'Energía Transada'!C23*'Energía Transada'!$J$16,0)</f>
        <v>0</v>
      </c>
      <c r="F23" s="18">
        <f ca="1">OFFSET('Anexo I'!$B$1,MATCH(YEAR($J$8),'Anexo I'!$A:$A,0)-1+14,MONTH($J$8))</f>
        <v>0</v>
      </c>
      <c r="G23" s="18">
        <v>0</v>
      </c>
    </row>
    <row r="24" spans="1:10" x14ac:dyDescent="0.2">
      <c r="A24" s="8">
        <v>15</v>
      </c>
      <c r="B24" s="9">
        <f>$J$3*'Punto de Medida'!C24</f>
        <v>9511.940948999998</v>
      </c>
      <c r="C24" s="18">
        <f>$J$4*'Punto de Medida'!D24</f>
        <v>4930.1212848299992</v>
      </c>
      <c r="D24" s="9">
        <f ca="1">IF($J$13="SI",B24,'Energía Transada'!B24*'Energía Transada'!$J$15)</f>
        <v>9511.940948999998</v>
      </c>
      <c r="E24" s="18">
        <f>IF($J$13="SI",'Energía Transada'!C24*'Energía Transada'!$J$16,0)</f>
        <v>0</v>
      </c>
      <c r="F24" s="18">
        <f ca="1">OFFSET('Anexo I'!$B$1,MATCH(YEAR($J$8),'Anexo I'!$A:$A,0)-1+15,MONTH($J$8))</f>
        <v>0</v>
      </c>
      <c r="G24" s="18">
        <v>0</v>
      </c>
    </row>
    <row r="25" spans="1:10" x14ac:dyDescent="0.2">
      <c r="A25" s="8">
        <v>16</v>
      </c>
      <c r="B25" s="9">
        <f>$J$3*'Punto de Medida'!C25</f>
        <v>6487.4863955999999</v>
      </c>
      <c r="C25" s="18">
        <f>$J$4*'Punto de Medida'!D25</f>
        <v>4409.8276036500001</v>
      </c>
      <c r="D25" s="9">
        <f ca="1">IF($J$13="SI",B25,'Energía Transada'!B25*'Energía Transada'!$J$15)</f>
        <v>6487.4863955999999</v>
      </c>
      <c r="E25" s="18">
        <f>IF($J$13="SI",'Energía Transada'!C25*'Energía Transada'!$J$16,0)</f>
        <v>0</v>
      </c>
      <c r="F25" s="18">
        <f ca="1">OFFSET('Anexo I'!$B$1,MATCH(YEAR($J$8),'Anexo I'!$A:$A,0)-1+16,MONTH($J$8))</f>
        <v>0</v>
      </c>
      <c r="G25" s="18">
        <v>0</v>
      </c>
    </row>
    <row r="26" spans="1:10" x14ac:dyDescent="0.2">
      <c r="A26" s="8">
        <v>17</v>
      </c>
      <c r="B26" s="9">
        <f>$J$3*'Punto de Medida'!C26</f>
        <v>4838.859059286</v>
      </c>
      <c r="C26" s="18">
        <f>$J$4*'Punto de Medida'!D26</f>
        <v>4448.9223805499996</v>
      </c>
      <c r="D26" s="9">
        <f ca="1">IF($J$13="SI",B26,'Energía Transada'!B26*'Energía Transada'!$J$15)</f>
        <v>4838.859059286</v>
      </c>
      <c r="E26" s="18">
        <f>IF($J$13="SI",'Energía Transada'!C26*'Energía Transada'!$J$16,0)</f>
        <v>0</v>
      </c>
      <c r="F26" s="18">
        <f ca="1">OFFSET('Anexo I'!$B$1,MATCH(YEAR($J$8),'Anexo I'!$A:$A,0)-1+17,MONTH($J$8))</f>
        <v>0</v>
      </c>
      <c r="G26" s="18">
        <v>0</v>
      </c>
    </row>
    <row r="27" spans="1:10" x14ac:dyDescent="0.2">
      <c r="A27" s="8">
        <v>18</v>
      </c>
      <c r="B27" s="9">
        <f>$J$3*'Punto de Medida'!C27</f>
        <v>3328.2159073884</v>
      </c>
      <c r="C27" s="18">
        <f>$J$4*'Punto de Medida'!D27</f>
        <v>4406.4439712100002</v>
      </c>
      <c r="D27" s="9">
        <f ca="1">IF($J$13="SI",B27,'Energía Transada'!B27*'Energía Transada'!$J$15)</f>
        <v>3328.2159073884</v>
      </c>
      <c r="E27" s="18">
        <f>IF($J$13="SI",'Energía Transada'!C27*'Energía Transada'!$J$16,0)</f>
        <v>0</v>
      </c>
      <c r="F27" s="18">
        <f ca="1">OFFSET('Anexo I'!$B$1,MATCH(YEAR($J$8),'Anexo I'!$A:$A,0)-1+18,MONTH($J$8))</f>
        <v>5.76</v>
      </c>
      <c r="G27" s="18">
        <v>4.6082949308755756</v>
      </c>
    </row>
    <row r="28" spans="1:10" x14ac:dyDescent="0.2">
      <c r="A28" s="8">
        <v>19</v>
      </c>
      <c r="B28" s="9">
        <f>$J$3*'Punto de Medida'!C28</f>
        <v>1496.0986215546</v>
      </c>
      <c r="C28" s="18">
        <f>$J$4*'Punto de Medida'!D28</f>
        <v>5550.1542882000003</v>
      </c>
      <c r="D28" s="9">
        <f ca="1">IF($J$13="SI",B28,'Energía Transada'!B28*'Energía Transada'!$J$15)</f>
        <v>1496.0986215546</v>
      </c>
      <c r="E28" s="18">
        <f>IF($J$13="SI",'Energía Transada'!C28*'Energía Transada'!$J$16,0)</f>
        <v>0</v>
      </c>
      <c r="F28" s="18">
        <f ca="1">OFFSET('Anexo I'!$B$1,MATCH(YEAR($J$8),'Anexo I'!$A:$A,0)-1+19,MONTH($J$8))</f>
        <v>5.76</v>
      </c>
      <c r="G28" s="18">
        <v>4.6082949308755756</v>
      </c>
    </row>
    <row r="29" spans="1:10" x14ac:dyDescent="0.2">
      <c r="A29" s="8">
        <v>20</v>
      </c>
      <c r="B29" s="9">
        <f>$J$3*'Punto de Medida'!C29</f>
        <v>459.81020586899996</v>
      </c>
      <c r="C29" s="18">
        <f>$J$4*'Punto de Medida'!D29</f>
        <v>7067.0108889000003</v>
      </c>
      <c r="D29" s="9">
        <f ca="1">IF($J$13="SI",B29,'Energía Transada'!B29*'Energía Transada'!$J$15)</f>
        <v>459.81020586899996</v>
      </c>
      <c r="E29" s="18">
        <f>IF($J$13="SI",'Energía Transada'!C29*'Energía Transada'!$J$16,0)</f>
        <v>0</v>
      </c>
      <c r="F29" s="18">
        <f ca="1">OFFSET('Anexo I'!$B$1,MATCH(YEAR($J$8),'Anexo I'!$A:$A,0)-1+20,MONTH($J$8))</f>
        <v>5.76</v>
      </c>
      <c r="G29" s="18">
        <v>4.6082949308755756</v>
      </c>
    </row>
    <row r="30" spans="1:10" x14ac:dyDescent="0.2">
      <c r="A30" s="8">
        <v>21</v>
      </c>
      <c r="B30" s="9">
        <f>$J$3*'Punto de Medida'!C30</f>
        <v>1694.2878831731996</v>
      </c>
      <c r="C30" s="18">
        <f>$J$4*'Punto de Medida'!D30</f>
        <v>5625.4563619199998</v>
      </c>
      <c r="D30" s="9">
        <f ca="1">IF($J$13="SI",B30,'Energía Transada'!B30*'Energía Transada'!$J$15)</f>
        <v>1694.2878831731996</v>
      </c>
      <c r="E30" s="18">
        <f>IF($J$13="SI",'Energía Transada'!C30*'Energía Transada'!$J$16,0)</f>
        <v>0</v>
      </c>
      <c r="F30" s="18">
        <f ca="1">OFFSET('Anexo I'!$B$1,MATCH(YEAR($J$8),'Anexo I'!$A:$A,0)-1+21,MONTH($J$8))</f>
        <v>5.76</v>
      </c>
      <c r="G30" s="18">
        <v>5.7603686635944698</v>
      </c>
    </row>
    <row r="31" spans="1:10" x14ac:dyDescent="0.2">
      <c r="A31" s="8">
        <v>22</v>
      </c>
      <c r="B31" s="9">
        <f>$J$3*'Punto de Medida'!C31</f>
        <v>3030.572931918</v>
      </c>
      <c r="C31" s="18">
        <f>$J$4*'Punto de Medida'!D31</f>
        <v>2977.8250435199993</v>
      </c>
      <c r="D31" s="9">
        <f ca="1">IF($J$13="SI",B31,'Energía Transada'!B31*'Energía Transada'!$J$15)</f>
        <v>3030.572931918</v>
      </c>
      <c r="E31" s="18">
        <f>IF($J$13="SI",'Energía Transada'!C31*'Energía Transada'!$J$16,0)</f>
        <v>0</v>
      </c>
      <c r="F31" s="18">
        <f ca="1">OFFSET('Anexo I'!$B$1,MATCH(YEAR($J$8),'Anexo I'!$A:$A,0)-1+22,MONTH($J$8))</f>
        <v>5.76</v>
      </c>
      <c r="G31" s="18">
        <v>5.7603686635944698</v>
      </c>
    </row>
    <row r="32" spans="1:10" x14ac:dyDescent="0.2">
      <c r="A32" s="8">
        <v>23</v>
      </c>
      <c r="B32" s="9">
        <f>$J$3*'Punto de Medida'!C32</f>
        <v>5805.5453603615997</v>
      </c>
      <c r="C32" s="18">
        <f>$J$4*'Punto de Medida'!D32</f>
        <v>772.60152675869995</v>
      </c>
      <c r="D32" s="9">
        <f ca="1">IF($J$13="SI",B32,'Energía Transada'!B32*'Energía Transada'!$J$15)</f>
        <v>5805.5453603615997</v>
      </c>
      <c r="E32" s="18">
        <f>IF($J$13="SI",'Energía Transada'!C32*'Energía Transada'!$J$16,0)</f>
        <v>0</v>
      </c>
      <c r="F32" s="18">
        <f ca="1">OFFSET('Anexo I'!$B$1,MATCH(YEAR($J$8),'Anexo I'!$A:$A,0)-1+23,MONTH($J$8))</f>
        <v>5.76</v>
      </c>
      <c r="G32" s="18">
        <v>5.7603686635944698</v>
      </c>
    </row>
    <row r="33" spans="1:7" x14ac:dyDescent="0.2">
      <c r="A33" s="8">
        <v>24</v>
      </c>
      <c r="B33" s="9">
        <f>$J$3*'Punto de Medida'!C33</f>
        <v>7818.0699995999994</v>
      </c>
      <c r="C33" s="18">
        <f>$J$4*'Punto de Medida'!D33</f>
        <v>11.348767952999999</v>
      </c>
      <c r="D33" s="9">
        <f ca="1">IF($J$13="SI",B33,'Energía Transada'!B33*'Energía Transada'!$J$15)</f>
        <v>7818.0699995999994</v>
      </c>
      <c r="E33" s="18">
        <f>IF($J$13="SI",'Energía Transada'!C33*'Energía Transada'!$J$16,0)</f>
        <v>0</v>
      </c>
      <c r="F33" s="18">
        <f ca="1">OFFSET('Anexo I'!$B$1,MATCH(YEAR($J$8),'Anexo I'!$A:$A,0)-1+24,MONTH($J$8))</f>
        <v>5.76</v>
      </c>
      <c r="G33" s="18">
        <v>5.7603686635944698</v>
      </c>
    </row>
    <row r="34" spans="1:7" x14ac:dyDescent="0.2">
      <c r="A34" s="8">
        <v>25</v>
      </c>
      <c r="B34" s="9">
        <f>$J$3*'Punto de Medida'!C34</f>
        <v>8597.2910645999982</v>
      </c>
      <c r="C34" s="18">
        <f>$J$4*'Punto de Medida'!D34</f>
        <v>13.223892373200002</v>
      </c>
      <c r="D34" s="9">
        <f ca="1">IF($J$13="SI",B34,'Energía Transada'!B34*'Energía Transada'!$J$15)</f>
        <v>8597.2910645999982</v>
      </c>
      <c r="E34" s="18">
        <f>IF($J$13="SI",'Energía Transada'!C34*'Energía Transada'!$J$16,0)</f>
        <v>0</v>
      </c>
      <c r="F34" s="18">
        <f ca="1">OFFSET('Anexo I'!$B$1,MATCH(YEAR($J$8),'Anexo I'!$A:$A,0)-1+1,MONTH($J$8))</f>
        <v>5.76</v>
      </c>
      <c r="G34" s="18">
        <v>5.7603686635944698</v>
      </c>
    </row>
    <row r="35" spans="1:7" x14ac:dyDescent="0.2">
      <c r="A35" s="8">
        <v>26</v>
      </c>
      <c r="B35" s="9">
        <f>$J$3*'Punto de Medida'!C35</f>
        <v>7721.4278106000002</v>
      </c>
      <c r="C35" s="18">
        <f>$J$4*'Punto de Medida'!D35</f>
        <v>0.2922833682</v>
      </c>
      <c r="D35" s="9">
        <f ca="1">IF($J$13="SI",B35,'Energía Transada'!B35*'Energía Transada'!$J$15)</f>
        <v>7721.4278106000002</v>
      </c>
      <c r="E35" s="18">
        <f>IF($J$13="SI",'Energía Transada'!C35*'Energía Transada'!$J$16,0)</f>
        <v>0</v>
      </c>
      <c r="F35" s="18">
        <f ca="1">OFFSET('Anexo I'!$B$1,MATCH(YEAR($J$8),'Anexo I'!$A:$A,0)-1+2,MONTH($J$8))</f>
        <v>5.76</v>
      </c>
      <c r="G35" s="18">
        <v>5.7603686635944698</v>
      </c>
    </row>
    <row r="36" spans="1:7" x14ac:dyDescent="0.2">
      <c r="A36" s="8">
        <v>27</v>
      </c>
      <c r="B36" s="9">
        <f>$J$3*'Punto de Medida'!C36</f>
        <v>7021.5231575999987</v>
      </c>
      <c r="C36" s="18">
        <f>$J$4*'Punto de Medida'!D36</f>
        <v>0</v>
      </c>
      <c r="D36" s="9">
        <f ca="1">IF($J$13="SI",B36,'Energía Transada'!B36*'Energía Transada'!$J$15)</f>
        <v>7021.5231575999987</v>
      </c>
      <c r="E36" s="18">
        <f>IF($J$13="SI",'Energía Transada'!C36*'Energía Transada'!$J$16,0)</f>
        <v>0</v>
      </c>
      <c r="F36" s="18">
        <f ca="1">OFFSET('Anexo I'!$B$1,MATCH(YEAR($J$8),'Anexo I'!$A:$A,0)-1+3,MONTH($J$8))</f>
        <v>5.76</v>
      </c>
      <c r="G36" s="18">
        <v>5.7603686635944698</v>
      </c>
    </row>
    <row r="37" spans="1:7" x14ac:dyDescent="0.2">
      <c r="A37" s="8">
        <v>28</v>
      </c>
      <c r="B37" s="9">
        <f>$J$3*'Punto de Medida'!C37</f>
        <v>4548.2274138000002</v>
      </c>
      <c r="C37" s="18">
        <f>$J$4*'Punto de Medida'!D37</f>
        <v>13.305763328400001</v>
      </c>
      <c r="D37" s="9">
        <f ca="1">IF($J$13="SI",B37,'Energía Transada'!B37*'Energía Transada'!$J$15)</f>
        <v>4548.2274138000002</v>
      </c>
      <c r="E37" s="18">
        <f>IF($J$13="SI",'Energía Transada'!C37*'Energía Transada'!$J$16,0)</f>
        <v>0</v>
      </c>
      <c r="F37" s="18">
        <f ca="1">OFFSET('Anexo I'!$B$1,MATCH(YEAR($J$8),'Anexo I'!$A:$A,0)-1+4,MONTH($J$8))</f>
        <v>5.76</v>
      </c>
      <c r="G37" s="18">
        <v>4.6082949308755756</v>
      </c>
    </row>
    <row r="38" spans="1:7" x14ac:dyDescent="0.2">
      <c r="A38" s="8">
        <v>29</v>
      </c>
      <c r="B38" s="9">
        <f>$J$3*'Punto de Medida'!C38</f>
        <v>6377.7868916999996</v>
      </c>
      <c r="C38" s="18">
        <f>$J$4*'Punto de Medida'!D38</f>
        <v>73.805876779499997</v>
      </c>
      <c r="D38" s="9">
        <f ca="1">IF($J$13="SI",B38,'Energía Transada'!B38*'Energía Transada'!$J$15)</f>
        <v>6377.7868916999996</v>
      </c>
      <c r="E38" s="18">
        <f>IF($J$13="SI",'Energía Transada'!C38*'Energía Transada'!$J$16,0)</f>
        <v>0</v>
      </c>
      <c r="F38" s="18">
        <f ca="1">OFFSET('Anexo I'!$B$1,MATCH(YEAR($J$8),'Anexo I'!$A:$A,0)-1+5,MONTH($J$8))</f>
        <v>5.76</v>
      </c>
      <c r="G38" s="18">
        <v>4.6082949308755756</v>
      </c>
    </row>
    <row r="39" spans="1:7" x14ac:dyDescent="0.2">
      <c r="A39" s="8">
        <v>30</v>
      </c>
      <c r="B39" s="9">
        <f>$J$3*'Punto de Medida'!C39</f>
        <v>7218.1394249999994</v>
      </c>
      <c r="C39" s="18">
        <f>$J$4*'Punto de Medida'!D39</f>
        <v>0</v>
      </c>
      <c r="D39" s="9">
        <f ca="1">IF($J$13="SI",B39,'Energía Transada'!B39*'Energía Transada'!$J$15)</f>
        <v>7218.1394249999994</v>
      </c>
      <c r="E39" s="18">
        <f>IF($J$13="SI",'Energía Transada'!C39*'Energía Transada'!$J$16,0)</f>
        <v>0</v>
      </c>
      <c r="F39" s="18">
        <f ca="1">OFFSET('Anexo I'!$B$1,MATCH(YEAR($J$8),'Anexo I'!$A:$A,0)-1+6,MONTH($J$8))</f>
        <v>5.76</v>
      </c>
      <c r="G39" s="18">
        <v>5.7603686635944698</v>
      </c>
    </row>
    <row r="40" spans="1:7" x14ac:dyDescent="0.2">
      <c r="A40" s="8">
        <v>31</v>
      </c>
      <c r="B40" s="9">
        <f>$J$3*'Punto de Medida'!C40</f>
        <v>6228.5512758000004</v>
      </c>
      <c r="C40" s="18">
        <f>$J$4*'Punto de Medida'!D40</f>
        <v>0</v>
      </c>
      <c r="D40" s="9">
        <f ca="1">IF($J$13="SI",B40,'Energía Transada'!B40*'Energía Transada'!$J$15)</f>
        <v>6228.5512758000004</v>
      </c>
      <c r="E40" s="18">
        <f>IF($J$13="SI",'Energía Transada'!C40*'Energía Transada'!$J$16,0)</f>
        <v>0</v>
      </c>
      <c r="F40" s="18">
        <f ca="1">OFFSET('Anexo I'!$B$1,MATCH(YEAR($J$8),'Anexo I'!$A:$A,0)-1+7,MONTH($J$8))</f>
        <v>5.76</v>
      </c>
      <c r="G40" s="18">
        <v>5.7603686635944698</v>
      </c>
    </row>
    <row r="41" spans="1:7" x14ac:dyDescent="0.2">
      <c r="A41" s="8">
        <v>32</v>
      </c>
      <c r="B41" s="9">
        <f>$J$3*'Punto de Medida'!C41</f>
        <v>6544.5007823999995</v>
      </c>
      <c r="C41" s="18">
        <f>$J$4*'Punto de Medida'!D41</f>
        <v>26.246206856699999</v>
      </c>
      <c r="D41" s="9">
        <f ca="1">IF($J$13="SI",B41,'Energía Transada'!B41*'Energía Transada'!$J$15)</f>
        <v>6544.5007823999995</v>
      </c>
      <c r="E41" s="18">
        <f>IF($J$13="SI",'Energía Transada'!C41*'Energía Transada'!$J$16,0)</f>
        <v>0</v>
      </c>
      <c r="F41" s="18">
        <f ca="1">OFFSET('Anexo I'!$B$1,MATCH(YEAR($J$8),'Anexo I'!$A:$A,0)-1+8,MONTH($J$8))</f>
        <v>0</v>
      </c>
      <c r="G41" s="18">
        <v>0</v>
      </c>
    </row>
    <row r="42" spans="1:7" x14ac:dyDescent="0.2">
      <c r="A42" s="8">
        <v>33</v>
      </c>
      <c r="B42" s="9">
        <f>$J$3*'Punto de Medida'!C42</f>
        <v>5056.1310323999996</v>
      </c>
      <c r="C42" s="18">
        <f>$J$4*'Punto de Medida'!D42</f>
        <v>0</v>
      </c>
      <c r="D42" s="9">
        <f ca="1">IF($J$13="SI",B42,'Energía Transada'!B42*'Energía Transada'!$J$15)</f>
        <v>5056.1310323999996</v>
      </c>
      <c r="E42" s="18">
        <f>IF($J$13="SI",'Energía Transada'!C42*'Energía Transada'!$J$16,0)</f>
        <v>0</v>
      </c>
      <c r="F42" s="18">
        <f ca="1">OFFSET('Anexo I'!$B$1,MATCH(YEAR($J$8),'Anexo I'!$A:$A,0)-1+9,MONTH($J$8))</f>
        <v>0</v>
      </c>
      <c r="G42" s="18">
        <v>0</v>
      </c>
    </row>
    <row r="43" spans="1:7" x14ac:dyDescent="0.2">
      <c r="A43" s="8">
        <v>34</v>
      </c>
      <c r="B43" s="9">
        <f>$J$3*'Punto de Medida'!C43</f>
        <v>3616.4354843987994</v>
      </c>
      <c r="C43" s="18">
        <f>$J$4*'Punto de Medida'!D43</f>
        <v>13.0116686616</v>
      </c>
      <c r="D43" s="9">
        <f ca="1">IF($J$13="SI",B43,'Energía Transada'!B43*'Energía Transada'!$J$15)</f>
        <v>3616.4354843987994</v>
      </c>
      <c r="E43" s="18">
        <f>IF($J$13="SI",'Energía Transada'!C43*'Energía Transada'!$J$16,0)</f>
        <v>0</v>
      </c>
      <c r="F43" s="18">
        <f ca="1">OFFSET('Anexo I'!$B$1,MATCH(YEAR($J$8),'Anexo I'!$A:$A,0)-1+10,MONTH($J$8))</f>
        <v>0</v>
      </c>
      <c r="G43" s="18">
        <v>0</v>
      </c>
    </row>
    <row r="44" spans="1:7" x14ac:dyDescent="0.2">
      <c r="A44" s="8">
        <v>35</v>
      </c>
      <c r="B44" s="9">
        <f>$J$3*'Punto de Medida'!C44</f>
        <v>5718.4326884999991</v>
      </c>
      <c r="C44" s="18">
        <f>$J$4*'Punto de Medida'!D44</f>
        <v>1220.0857712361001</v>
      </c>
      <c r="D44" s="9">
        <f ca="1">IF($J$13="SI",B44,'Energía Transada'!B44*'Energía Transada'!$J$15)</f>
        <v>5718.4326884999991</v>
      </c>
      <c r="E44" s="18">
        <f>IF($J$13="SI",'Energía Transada'!C44*'Energía Transada'!$J$16,0)</f>
        <v>0</v>
      </c>
      <c r="F44" s="18">
        <f ca="1">OFFSET('Anexo I'!$B$1,MATCH(YEAR($J$8),'Anexo I'!$A:$A,0)-1+11,MONTH($J$8))</f>
        <v>0</v>
      </c>
      <c r="G44" s="18">
        <v>0</v>
      </c>
    </row>
    <row r="45" spans="1:7" x14ac:dyDescent="0.2">
      <c r="A45" s="8">
        <v>36</v>
      </c>
      <c r="B45" s="9">
        <f>$J$3*'Punto de Medida'!C45</f>
        <v>5515.7940347999993</v>
      </c>
      <c r="C45" s="18">
        <f>$J$4*'Punto de Medida'!D45</f>
        <v>919.94040395100001</v>
      </c>
      <c r="D45" s="9">
        <f ca="1">IF($J$13="SI",B45,'Energía Transada'!B45*'Energía Transada'!$J$15)</f>
        <v>5515.7940347999993</v>
      </c>
      <c r="E45" s="18">
        <f>IF($J$13="SI",'Energía Transada'!C45*'Energía Transada'!$J$16,0)</f>
        <v>0</v>
      </c>
      <c r="F45" s="18">
        <f ca="1">OFFSET('Anexo I'!$B$1,MATCH(YEAR($J$8),'Anexo I'!$A:$A,0)-1+12,MONTH($J$8))</f>
        <v>0</v>
      </c>
      <c r="G45" s="18">
        <v>0</v>
      </c>
    </row>
    <row r="46" spans="1:7" x14ac:dyDescent="0.2">
      <c r="A46" s="8">
        <v>37</v>
      </c>
      <c r="B46" s="9">
        <f>$J$3*'Punto de Medida'!C46</f>
        <v>4817.1725713859996</v>
      </c>
      <c r="C46" s="18">
        <f>$J$4*'Punto de Medida'!D46</f>
        <v>589.04585037539994</v>
      </c>
      <c r="D46" s="9">
        <f ca="1">IF($J$13="SI",B46,'Energía Transada'!B46*'Energía Transada'!$J$15)</f>
        <v>4817.1725713859996</v>
      </c>
      <c r="E46" s="18">
        <f>IF($J$13="SI",'Energía Transada'!C46*'Energía Transada'!$J$16,0)</f>
        <v>0</v>
      </c>
      <c r="F46" s="18">
        <f ca="1">OFFSET('Anexo I'!$B$1,MATCH(YEAR($J$8),'Anexo I'!$A:$A,0)-1+13,MONTH($J$8))*1000</f>
        <v>0</v>
      </c>
      <c r="G46" s="18">
        <v>0</v>
      </c>
    </row>
    <row r="47" spans="1:7" x14ac:dyDescent="0.2">
      <c r="A47" s="8">
        <v>38</v>
      </c>
      <c r="B47" s="9">
        <f>$J$3*'Punto de Medida'!C47</f>
        <v>2443.2004979213993</v>
      </c>
      <c r="C47" s="18">
        <f>$J$4*'Punto de Medida'!D47</f>
        <v>22.481219163600002</v>
      </c>
      <c r="D47" s="9">
        <f ca="1">IF($J$13="SI",B47,'Energía Transada'!B47*'Energía Transada'!$J$15)</f>
        <v>2443.2004979213993</v>
      </c>
      <c r="E47" s="18">
        <f>IF($J$13="SI",'Energía Transada'!C47*'Energía Transada'!$J$16,0)</f>
        <v>0</v>
      </c>
      <c r="F47" s="18">
        <f ca="1">OFFSET('Anexo I'!$B$1,MATCH(YEAR($J$8),'Anexo I'!$A:$A,0)-1+14,MONTH($J$8))</f>
        <v>0</v>
      </c>
      <c r="G47" s="18">
        <v>0</v>
      </c>
    </row>
    <row r="48" spans="1:7" x14ac:dyDescent="0.2">
      <c r="A48" s="8">
        <v>39</v>
      </c>
      <c r="B48" s="9">
        <f>$J$3*'Punto de Medida'!C48</f>
        <v>1132.2547979567998</v>
      </c>
      <c r="C48" s="18">
        <f>$J$4*'Punto de Medida'!D48</f>
        <v>22.294644745500001</v>
      </c>
      <c r="D48" s="9">
        <f ca="1">IF($J$13="SI",B48,'Energía Transada'!B48*'Energía Transada'!$J$15)</f>
        <v>1132.2547979567998</v>
      </c>
      <c r="E48" s="18">
        <f>IF($J$13="SI",'Energía Transada'!C48*'Energía Transada'!$J$16,0)</f>
        <v>0</v>
      </c>
      <c r="F48" s="18">
        <f ca="1">OFFSET('Anexo I'!$B$1,MATCH(YEAR($J$8),'Anexo I'!$A:$A,0)-1+15,MONTH($J$8))</f>
        <v>0</v>
      </c>
      <c r="G48" s="18">
        <v>0</v>
      </c>
    </row>
    <row r="49" spans="1:7" x14ac:dyDescent="0.2">
      <c r="A49" s="8">
        <v>40</v>
      </c>
      <c r="B49" s="9">
        <f>$J$3*'Punto de Medida'!C49</f>
        <v>1193.1374442708</v>
      </c>
      <c r="C49" s="18">
        <f>$J$4*'Punto de Medida'!D49</f>
        <v>173.4911585559</v>
      </c>
      <c r="D49" s="9">
        <f ca="1">IF($J$13="SI",B49,'Energía Transada'!B49*'Energía Transada'!$J$15)</f>
        <v>1193.1374442708</v>
      </c>
      <c r="E49" s="18">
        <f>IF($J$13="SI",'Energía Transada'!C49*'Energía Transada'!$J$16,0)</f>
        <v>0</v>
      </c>
      <c r="F49" s="18">
        <f ca="1">OFFSET('Anexo I'!$B$1,MATCH(YEAR($J$8),'Anexo I'!$A:$A,0)-1+16,MONTH($J$8))</f>
        <v>0</v>
      </c>
      <c r="G49" s="18">
        <v>0</v>
      </c>
    </row>
    <row r="50" spans="1:7" x14ac:dyDescent="0.2">
      <c r="A50" s="8">
        <v>41</v>
      </c>
      <c r="B50" s="9">
        <f>$J$3*'Punto de Medida'!C50</f>
        <v>12.589486043399999</v>
      </c>
      <c r="C50" s="18">
        <f>$J$4*'Punto de Medida'!D50</f>
        <v>919.40686601310006</v>
      </c>
      <c r="D50" s="9">
        <f ca="1">IF($J$13="SI",B50,'Energía Transada'!B50*'Energía Transada'!$J$15)</f>
        <v>12.589486043399999</v>
      </c>
      <c r="E50" s="18">
        <f>IF($J$13="SI",'Energía Transada'!C50*'Energía Transada'!$J$16,0)</f>
        <v>0</v>
      </c>
      <c r="F50" s="18">
        <f ca="1">OFFSET('Anexo I'!$B$1,MATCH(YEAR($J$8),'Anexo I'!$A:$A,0)-1+17,MONTH($J$8))</f>
        <v>0</v>
      </c>
      <c r="G50" s="18">
        <v>0</v>
      </c>
    </row>
    <row r="51" spans="1:7" x14ac:dyDescent="0.2">
      <c r="A51" s="8">
        <v>42</v>
      </c>
      <c r="B51" s="9">
        <f>$J$3*'Punto de Medida'!C51</f>
        <v>17.6382868872</v>
      </c>
      <c r="C51" s="18">
        <f>$J$4*'Punto de Medida'!D51</f>
        <v>3514.9433494499999</v>
      </c>
      <c r="D51" s="9">
        <f ca="1">IF($J$13="SI",B51,'Energía Transada'!B51*'Energía Transada'!$J$15)</f>
        <v>17.6382868872</v>
      </c>
      <c r="E51" s="18">
        <f>IF($J$13="SI",'Energía Transada'!C51*'Energía Transada'!$J$16,0)</f>
        <v>0</v>
      </c>
      <c r="F51" s="18">
        <f ca="1">OFFSET('Anexo I'!$B$1,MATCH(YEAR($J$8),'Anexo I'!$A:$A,0)-1+18,MONTH($J$8))</f>
        <v>5.76</v>
      </c>
      <c r="G51" s="18">
        <v>4.6082949308755756</v>
      </c>
    </row>
    <row r="52" spans="1:7" x14ac:dyDescent="0.2">
      <c r="A52" s="8">
        <v>43</v>
      </c>
      <c r="B52" s="9">
        <f>$J$3*'Punto de Medida'!C52</f>
        <v>8.0845858800000003E-2</v>
      </c>
      <c r="C52" s="18">
        <f>$J$4*'Punto de Medida'!D52</f>
        <v>2798.5667079600003</v>
      </c>
      <c r="D52" s="9">
        <f ca="1">IF($J$13="SI",B52,'Energía Transada'!B52*'Energía Transada'!$J$15)</f>
        <v>8.0845858800000003E-2</v>
      </c>
      <c r="E52" s="18">
        <f>IF($J$13="SI",'Energía Transada'!C52*'Energía Transada'!$J$16,0)</f>
        <v>0</v>
      </c>
      <c r="F52" s="18">
        <f ca="1">OFFSET('Anexo I'!$B$1,MATCH(YEAR($J$8),'Anexo I'!$A:$A,0)-1+19,MONTH($J$8))</f>
        <v>5.76</v>
      </c>
      <c r="G52" s="18">
        <v>4.6082949308755756</v>
      </c>
    </row>
    <row r="53" spans="1:7" x14ac:dyDescent="0.2">
      <c r="A53" s="8">
        <v>44</v>
      </c>
      <c r="B53" s="9">
        <f>$J$3*'Punto de Medida'!C53</f>
        <v>876.87862273619987</v>
      </c>
      <c r="C53" s="18">
        <f>$J$4*'Punto de Medida'!D53</f>
        <v>2916.5451543899999</v>
      </c>
      <c r="D53" s="9">
        <f ca="1">IF($J$13="SI",B53,'Energía Transada'!B53*'Energía Transada'!$J$15)</f>
        <v>876.87862273619987</v>
      </c>
      <c r="E53" s="18">
        <f>IF($J$13="SI",'Energía Transada'!C53*'Energía Transada'!$J$16,0)</f>
        <v>0</v>
      </c>
      <c r="F53" s="18">
        <f ca="1">OFFSET('Anexo I'!$B$1,MATCH(YEAR($J$8),'Anexo I'!$A:$A,0)-1+20,MONTH($J$8))</f>
        <v>5.76</v>
      </c>
      <c r="G53" s="18">
        <v>4.6082949308755756</v>
      </c>
    </row>
    <row r="54" spans="1:7" x14ac:dyDescent="0.2">
      <c r="A54" s="8">
        <v>45</v>
      </c>
      <c r="B54" s="9">
        <f>$J$3*'Punto de Medida'!C54</f>
        <v>1484.4641867789999</v>
      </c>
      <c r="C54" s="18">
        <f>$J$4*'Punto de Medida'!D54</f>
        <v>4496.6093880600001</v>
      </c>
      <c r="D54" s="9">
        <f ca="1">IF($J$13="SI",B54,'Energía Transada'!B54*'Energía Transada'!$J$15)</f>
        <v>1484.4641867789999</v>
      </c>
      <c r="E54" s="18">
        <f>IF($J$13="SI",'Energía Transada'!C54*'Energía Transada'!$J$16,0)</f>
        <v>0</v>
      </c>
      <c r="F54" s="18">
        <f ca="1">OFFSET('Anexo I'!$B$1,MATCH(YEAR($J$8),'Anexo I'!$A:$A,0)-1+21,MONTH($J$8))</f>
        <v>5.76</v>
      </c>
      <c r="G54" s="18">
        <v>5.7603686635944698</v>
      </c>
    </row>
    <row r="55" spans="1:7" x14ac:dyDescent="0.2">
      <c r="A55" s="8">
        <v>46</v>
      </c>
      <c r="B55" s="9">
        <f>$J$3*'Punto de Medida'!C55</f>
        <v>797.99292788460002</v>
      </c>
      <c r="C55" s="18">
        <f>$J$4*'Punto de Medida'!D55</f>
        <v>5907.6319989599988</v>
      </c>
      <c r="D55" s="9">
        <f ca="1">IF($J$13="SI",B55,'Energía Transada'!B55*'Energía Transada'!$J$15)</f>
        <v>797.99292788460002</v>
      </c>
      <c r="E55" s="18">
        <f>IF($J$13="SI",'Energía Transada'!C55*'Energía Transada'!$J$16,0)</f>
        <v>0</v>
      </c>
      <c r="F55" s="18">
        <f ca="1">OFFSET('Anexo I'!$B$1,MATCH(YEAR($J$8),'Anexo I'!$A:$A,0)-1+22,MONTH($J$8))</f>
        <v>5.76</v>
      </c>
      <c r="G55" s="18">
        <v>5.7603686635944698</v>
      </c>
    </row>
    <row r="56" spans="1:7" x14ac:dyDescent="0.2">
      <c r="A56" s="8">
        <v>47</v>
      </c>
      <c r="B56" s="9">
        <f>$J$3*'Punto de Medida'!C56</f>
        <v>704.79631774860002</v>
      </c>
      <c r="C56" s="18">
        <f>$J$4*'Punto de Medida'!D56</f>
        <v>6860.4976143899994</v>
      </c>
      <c r="D56" s="9">
        <f ca="1">IF($J$13="SI",B56,'Energía Transada'!B56*'Energía Transada'!$J$15)</f>
        <v>704.79631774860002</v>
      </c>
      <c r="E56" s="18">
        <f>IF($J$13="SI",'Energía Transada'!C56*'Energía Transada'!$J$16,0)</f>
        <v>0</v>
      </c>
      <c r="F56" s="18">
        <f ca="1">OFFSET('Anexo I'!$B$1,MATCH(YEAR($J$8),'Anexo I'!$A:$A,0)-1+23,MONTH($J$8))</f>
        <v>5.76</v>
      </c>
      <c r="G56" s="18">
        <v>5.7603686635944698</v>
      </c>
    </row>
    <row r="57" spans="1:7" x14ac:dyDescent="0.2">
      <c r="A57" s="8">
        <v>48</v>
      </c>
      <c r="B57" s="9">
        <f>$J$3*'Punto de Medida'!C57</f>
        <v>1192.3425322913999</v>
      </c>
      <c r="C57" s="18">
        <f>$J$4*'Punto de Medida'!D57</f>
        <v>5183.7592759199997</v>
      </c>
      <c r="D57" s="9">
        <f ca="1">IF($J$13="SI",B57,'Energía Transada'!B57*'Energía Transada'!$J$15)</f>
        <v>1192.3425322913999</v>
      </c>
      <c r="E57" s="18">
        <f>IF($J$13="SI",'Energía Transada'!C57*'Energía Transada'!$J$16,0)</f>
        <v>0</v>
      </c>
      <c r="F57" s="18">
        <f ca="1">OFFSET('Anexo I'!$B$1,MATCH(YEAR($J$8),'Anexo I'!$A:$A,0)-1+24,MONTH($J$8))</f>
        <v>5.76</v>
      </c>
      <c r="G57" s="18">
        <v>5.7603686635944698</v>
      </c>
    </row>
    <row r="58" spans="1:7" x14ac:dyDescent="0.2">
      <c r="A58" s="8">
        <v>49</v>
      </c>
      <c r="B58" s="9">
        <f>$J$3*'Punto de Medida'!C58</f>
        <v>731.85354427079983</v>
      </c>
      <c r="C58" s="18">
        <f>$J$4*'Punto de Medida'!D58</f>
        <v>8560.3629985199987</v>
      </c>
      <c r="D58" s="9">
        <f ca="1">IF($J$13="SI",B58,'Energía Transada'!B58*'Energía Transada'!$J$15)</f>
        <v>731.85354427079983</v>
      </c>
      <c r="E58" s="18">
        <f>IF($J$13="SI",'Energía Transada'!C58*'Energía Transada'!$J$16,0)</f>
        <v>0</v>
      </c>
      <c r="F58" s="18">
        <f ca="1">OFFSET('Anexo I'!$B$1,MATCH(YEAR($J$8),'Anexo I'!$A:$A,0)-1+1,MONTH($J$8))</f>
        <v>5.76</v>
      </c>
      <c r="G58" s="18">
        <v>5.7603686635944698</v>
      </c>
    </row>
    <row r="59" spans="1:7" x14ac:dyDescent="0.2">
      <c r="A59" s="8">
        <v>50</v>
      </c>
      <c r="B59" s="9">
        <f>$J$3*'Punto de Medida'!C59</f>
        <v>1144.2597787656</v>
      </c>
      <c r="C59" s="18">
        <f>$J$4*'Punto de Medida'!D59</f>
        <v>8928.2087297999988</v>
      </c>
      <c r="D59" s="9">
        <f ca="1">IF($J$13="SI",B59,'Energía Transada'!B59*'Energía Transada'!$J$15)</f>
        <v>1144.2597787656</v>
      </c>
      <c r="E59" s="18">
        <f>IF($J$13="SI",'Energía Transada'!C59*'Energía Transada'!$J$16,0)</f>
        <v>0</v>
      </c>
      <c r="F59" s="18">
        <f ca="1">OFFSET('Anexo I'!$B$1,MATCH(YEAR($J$8),'Anexo I'!$A:$A,0)-1+2,MONTH($J$8))</f>
        <v>5.76</v>
      </c>
      <c r="G59" s="18">
        <v>5.7603686635944698</v>
      </c>
    </row>
    <row r="60" spans="1:7" x14ac:dyDescent="0.2">
      <c r="A60" s="8">
        <v>51</v>
      </c>
      <c r="B60" s="9">
        <f>$J$3*'Punto de Medida'!C60</f>
        <v>1094.6002931891999</v>
      </c>
      <c r="C60" s="18">
        <f>$J$4*'Punto de Medida'!D60</f>
        <v>8016.1973000100006</v>
      </c>
      <c r="D60" s="9">
        <f ca="1">IF($J$13="SI",B60,'Energía Transada'!B60*'Energía Transada'!$J$15)</f>
        <v>1094.6002931891999</v>
      </c>
      <c r="E60" s="18">
        <f>IF($J$13="SI",'Energía Transada'!C60*'Energía Transada'!$J$16,0)</f>
        <v>0</v>
      </c>
      <c r="F60" s="18">
        <f ca="1">OFFSET('Anexo I'!$B$1,MATCH(YEAR($J$8),'Anexo I'!$A:$A,0)-1+3,MONTH($J$8))</f>
        <v>5.76</v>
      </c>
      <c r="G60" s="18">
        <v>5.7603686635944698</v>
      </c>
    </row>
    <row r="61" spans="1:7" x14ac:dyDescent="0.2">
      <c r="A61" s="8">
        <v>52</v>
      </c>
      <c r="B61" s="9">
        <f>$J$3*'Punto de Medida'!C61</f>
        <v>617.59551069719998</v>
      </c>
      <c r="C61" s="18">
        <f>$J$4*'Punto de Medida'!D61</f>
        <v>7288.8062441399998</v>
      </c>
      <c r="D61" s="9">
        <f ca="1">IF($J$13="SI",B61,'Energía Transada'!B61*'Energía Transada'!$J$15)</f>
        <v>617.59551069719998</v>
      </c>
      <c r="E61" s="18">
        <f>IF($J$13="SI",'Energía Transada'!C61*'Energía Transada'!$J$16,0)</f>
        <v>0</v>
      </c>
      <c r="F61" s="18">
        <f ca="1">OFFSET('Anexo I'!$B$1,MATCH(YEAR($J$8),'Anexo I'!$A:$A,0)-1+4,MONTH($J$8))</f>
        <v>5.76</v>
      </c>
      <c r="G61" s="18">
        <v>5.7603686635944698</v>
      </c>
    </row>
    <row r="62" spans="1:7" x14ac:dyDescent="0.2">
      <c r="A62" s="8">
        <v>53</v>
      </c>
      <c r="B62" s="9">
        <f>$J$3*'Punto de Medida'!C62</f>
        <v>826.63687103339998</v>
      </c>
      <c r="C62" s="18">
        <f>$J$4*'Punto de Medida'!D62</f>
        <v>7954.8743739600004</v>
      </c>
      <c r="D62" s="9">
        <f ca="1">IF($J$13="SI",B62,'Energía Transada'!B62*'Energía Transada'!$J$15)</f>
        <v>826.63687103339998</v>
      </c>
      <c r="E62" s="18">
        <f>IF($J$13="SI",'Energía Transada'!C62*'Energía Transada'!$J$16,0)</f>
        <v>0</v>
      </c>
      <c r="F62" s="18">
        <f ca="1">OFFSET('Anexo I'!$B$1,MATCH(YEAR($J$8),'Anexo I'!$A:$A,0)-1+5,MONTH($J$8))</f>
        <v>5.76</v>
      </c>
      <c r="G62" s="18">
        <v>5.7603686635944698</v>
      </c>
    </row>
    <row r="63" spans="1:7" x14ac:dyDescent="0.2">
      <c r="A63" s="8">
        <v>54</v>
      </c>
      <c r="B63" s="9">
        <f>$J$3*'Punto de Medida'!C63</f>
        <v>1269.0878832533999</v>
      </c>
      <c r="C63" s="18">
        <f>$J$4*'Punto de Medida'!D63</f>
        <v>8773.6069629899994</v>
      </c>
      <c r="D63" s="9">
        <f ca="1">IF($J$13="SI",B63,'Energía Transada'!B63*'Energía Transada'!$J$15)</f>
        <v>1269.0878832533999</v>
      </c>
      <c r="E63" s="18">
        <f>IF($J$13="SI",'Energía Transada'!C63*'Energía Transada'!$J$16,0)</f>
        <v>0</v>
      </c>
      <c r="F63" s="18">
        <f ca="1">OFFSET('Anexo I'!$B$1,MATCH(YEAR($J$8),'Anexo I'!$A:$A,0)-1+6,MONTH($J$8))</f>
        <v>5.76</v>
      </c>
      <c r="G63" s="18">
        <v>5.7603686635944698</v>
      </c>
    </row>
    <row r="64" spans="1:7" x14ac:dyDescent="0.2">
      <c r="A64" s="8">
        <v>55</v>
      </c>
      <c r="B64" s="9">
        <f>$J$3*'Punto de Medida'!C64</f>
        <v>1241.1527205125999</v>
      </c>
      <c r="C64" s="18">
        <f>$J$4*'Punto de Medida'!D64</f>
        <v>7345.0532691899989</v>
      </c>
      <c r="D64" s="9">
        <f ca="1">IF($J$13="SI",B64,'Energía Transada'!B64*'Energía Transada'!$J$15)</f>
        <v>1241.1527205125999</v>
      </c>
      <c r="E64" s="18">
        <f>IF($J$13="SI",'Energía Transada'!C64*'Energía Transada'!$J$16,0)</f>
        <v>0</v>
      </c>
      <c r="F64" s="18">
        <f ca="1">OFFSET('Anexo I'!$B$1,MATCH(YEAR($J$8),'Anexo I'!$A:$A,0)-1+7,MONTH($J$8))</f>
        <v>5.76</v>
      </c>
      <c r="G64" s="18">
        <v>5.7603686635944698</v>
      </c>
    </row>
    <row r="65" spans="1:7" x14ac:dyDescent="0.2">
      <c r="A65" s="8">
        <v>56</v>
      </c>
      <c r="B65" s="9">
        <f>$J$3*'Punto de Medida'!C65</f>
        <v>2112.9088250802001</v>
      </c>
      <c r="C65" s="18">
        <f>$J$4*'Punto de Medida'!D65</f>
        <v>6739.8090374700005</v>
      </c>
      <c r="D65" s="9">
        <f ca="1">IF($J$13="SI",B65,'Energía Transada'!B65*'Energía Transada'!$J$15)</f>
        <v>2112.9088250802001</v>
      </c>
      <c r="E65" s="18">
        <f>IF($J$13="SI",'Energía Transada'!C65*'Energía Transada'!$J$16,0)</f>
        <v>0</v>
      </c>
      <c r="F65" s="18">
        <f ca="1">OFFSET('Anexo I'!$B$1,MATCH(YEAR($J$8),'Anexo I'!$A:$A,0)-1+8,MONTH($J$8))</f>
        <v>0</v>
      </c>
      <c r="G65" s="18">
        <v>0</v>
      </c>
    </row>
    <row r="66" spans="1:7" x14ac:dyDescent="0.2">
      <c r="A66" s="8">
        <v>57</v>
      </c>
      <c r="B66" s="9">
        <f>$J$3*'Punto de Medida'!C66</f>
        <v>1002.1257504005998</v>
      </c>
      <c r="C66" s="18">
        <f>$J$4*'Punto de Medida'!D66</f>
        <v>8487.6659831699999</v>
      </c>
      <c r="D66" s="9">
        <f ca="1">IF($J$13="SI",B66,'Energía Transada'!B66*'Energía Transada'!$J$15)</f>
        <v>1002.1257504005998</v>
      </c>
      <c r="E66" s="18">
        <f>IF($J$13="SI",'Energía Transada'!C66*'Energía Transada'!$J$16,0)</f>
        <v>0</v>
      </c>
      <c r="F66" s="18">
        <f ca="1">OFFSET('Anexo I'!$B$1,MATCH(YEAR($J$8),'Anexo I'!$A:$A,0)-1+9,MONTH($J$8))</f>
        <v>0</v>
      </c>
      <c r="G66" s="18">
        <v>0</v>
      </c>
    </row>
    <row r="67" spans="1:7" x14ac:dyDescent="0.2">
      <c r="A67" s="8">
        <v>58</v>
      </c>
      <c r="B67" s="9">
        <f>$J$3*'Punto de Medida'!C67</f>
        <v>411.67900919459998</v>
      </c>
      <c r="C67" s="18">
        <f>$J$4*'Punto de Medida'!D67</f>
        <v>8223.8851399499999</v>
      </c>
      <c r="D67" s="9">
        <f ca="1">IF($J$13="SI",B67,'Energía Transada'!B67*'Energía Transada'!$J$15)</f>
        <v>411.67900919459998</v>
      </c>
      <c r="E67" s="18">
        <f>IF($J$13="SI",'Energía Transada'!C67*'Energía Transada'!$J$16,0)</f>
        <v>0</v>
      </c>
      <c r="F67" s="18">
        <f ca="1">OFFSET('Anexo I'!$B$1,MATCH(YEAR($J$8),'Anexo I'!$A:$A,0)-1+10,MONTH($J$8))</f>
        <v>0</v>
      </c>
      <c r="G67" s="18">
        <v>0</v>
      </c>
    </row>
    <row r="68" spans="1:7" x14ac:dyDescent="0.2">
      <c r="A68" s="8">
        <v>59</v>
      </c>
      <c r="B68" s="9">
        <f>$J$3*'Punto de Medida'!C68</f>
        <v>1019.2197637019999</v>
      </c>
      <c r="C68" s="18">
        <f>$J$4*'Punto de Medida'!D68</f>
        <v>9796.5383643000005</v>
      </c>
      <c r="D68" s="9">
        <f ca="1">IF($J$13="SI",B68,'Energía Transada'!B68*'Energía Transada'!$J$15)</f>
        <v>1019.2197637019999</v>
      </c>
      <c r="E68" s="18">
        <f>IF($J$13="SI",'Energía Transada'!C68*'Energía Transada'!$J$16,0)</f>
        <v>0</v>
      </c>
      <c r="F68" s="18">
        <f ca="1">OFFSET('Anexo I'!$B$1,MATCH(YEAR($J$8),'Anexo I'!$A:$A,0)-1+11,MONTH($J$8))</f>
        <v>0</v>
      </c>
      <c r="G68" s="18">
        <v>0</v>
      </c>
    </row>
    <row r="69" spans="1:7" x14ac:dyDescent="0.2">
      <c r="A69" s="8">
        <v>60</v>
      </c>
      <c r="B69" s="9">
        <f>$J$3*'Punto de Medida'!C69</f>
        <v>941.5820397437999</v>
      </c>
      <c r="C69" s="18">
        <f>$J$4*'Punto de Medida'!D69</f>
        <v>10455.700716269999</v>
      </c>
      <c r="D69" s="9">
        <f ca="1">IF($J$13="SI",B69,'Energía Transada'!B69*'Energía Transada'!$J$15)</f>
        <v>941.5820397437999</v>
      </c>
      <c r="E69" s="18">
        <f>IF($J$13="SI",'Energía Transada'!C69*'Energía Transada'!$J$16,0)</f>
        <v>0</v>
      </c>
      <c r="F69" s="18">
        <f ca="1">OFFSET('Anexo I'!$B$1,MATCH(YEAR($J$8),'Anexo I'!$A:$A,0)-1+12,MONTH($J$8))</f>
        <v>0</v>
      </c>
      <c r="G69" s="18">
        <v>0</v>
      </c>
    </row>
    <row r="70" spans="1:7" x14ac:dyDescent="0.2">
      <c r="A70" s="8">
        <v>61</v>
      </c>
      <c r="B70" s="9">
        <f>$J$3*'Punto de Medida'!C70</f>
        <v>1042.1331180288</v>
      </c>
      <c r="C70" s="18">
        <f>$J$4*'Punto de Medida'!D70</f>
        <v>9795.2767880400006</v>
      </c>
      <c r="D70" s="9">
        <f ca="1">IF($J$13="SI",B70,'Energía Transada'!B70*'Energía Transada'!$J$15)</f>
        <v>1042.1331180288</v>
      </c>
      <c r="E70" s="18">
        <f>IF($J$13="SI",'Energía Transada'!C70*'Energía Transada'!$J$16,0)</f>
        <v>0</v>
      </c>
      <c r="F70" s="18">
        <f ca="1">OFFSET('Anexo I'!$B$1,MATCH(YEAR($J$8),'Anexo I'!$A:$A,0)-1+13,MONTH($J$8))*1000</f>
        <v>0</v>
      </c>
      <c r="G70" s="18">
        <v>0</v>
      </c>
    </row>
    <row r="71" spans="1:7" x14ac:dyDescent="0.2">
      <c r="A71" s="8">
        <v>62</v>
      </c>
      <c r="B71" s="9">
        <f>$J$3*'Punto de Medida'!C71</f>
        <v>1532.9355903245998</v>
      </c>
      <c r="C71" s="18">
        <f>$J$4*'Punto de Medida'!D71</f>
        <v>9921.0142548000003</v>
      </c>
      <c r="D71" s="9">
        <f ca="1">IF($J$13="SI",B71,'Energía Transada'!B71*'Energía Transada'!$J$15)</f>
        <v>1532.9355903245998</v>
      </c>
      <c r="E71" s="18">
        <f>IF($J$13="SI",'Energía Transada'!C71*'Energía Transada'!$J$16,0)</f>
        <v>0</v>
      </c>
      <c r="F71" s="18">
        <f ca="1">OFFSET('Anexo I'!$B$1,MATCH(YEAR($J$8),'Anexo I'!$A:$A,0)-1+14,MONTH($J$8))</f>
        <v>0</v>
      </c>
      <c r="G71" s="18">
        <v>0</v>
      </c>
    </row>
    <row r="72" spans="1:7" x14ac:dyDescent="0.2">
      <c r="A72" s="8">
        <v>63</v>
      </c>
      <c r="B72" s="9">
        <f>$J$3*'Punto de Medida'!C72</f>
        <v>2285.4317686703998</v>
      </c>
      <c r="C72" s="18">
        <f>$J$4*'Punto de Medida'!D72</f>
        <v>10291.568630309999</v>
      </c>
      <c r="D72" s="9">
        <f ca="1">IF($J$13="SI",B72,'Energía Transada'!B72*'Energía Transada'!$J$15)</f>
        <v>2285.4317686703998</v>
      </c>
      <c r="E72" s="18">
        <f>IF($J$13="SI",'Energía Transada'!C72*'Energía Transada'!$J$16,0)</f>
        <v>0</v>
      </c>
      <c r="F72" s="18">
        <f ca="1">OFFSET('Anexo I'!$B$1,MATCH(YEAR($J$8),'Anexo I'!$A:$A,0)-1+15,MONTH($J$8))</f>
        <v>0</v>
      </c>
      <c r="G72" s="18">
        <v>0</v>
      </c>
    </row>
    <row r="73" spans="1:7" x14ac:dyDescent="0.2">
      <c r="A73" s="8">
        <v>64</v>
      </c>
      <c r="B73" s="9">
        <f>$J$3*'Punto de Medida'!C73</f>
        <v>4095.1933175999998</v>
      </c>
      <c r="C73" s="18">
        <f>$J$4*'Punto de Medida'!D73</f>
        <v>10090.476424529999</v>
      </c>
      <c r="D73" s="9">
        <f ca="1">IF($J$13="SI",B73,'Energía Transada'!B73*'Energía Transada'!$J$15)</f>
        <v>4095.1933175999998</v>
      </c>
      <c r="E73" s="18">
        <f>IF($J$13="SI",'Energía Transada'!C73*'Energía Transada'!$J$16,0)</f>
        <v>0</v>
      </c>
      <c r="F73" s="18">
        <f ca="1">OFFSET('Anexo I'!$B$1,MATCH(YEAR($J$8),'Anexo I'!$A:$A,0)-1+16,MONTH($J$8))</f>
        <v>0</v>
      </c>
      <c r="G73" s="18">
        <v>0</v>
      </c>
    </row>
    <row r="74" spans="1:7" x14ac:dyDescent="0.2">
      <c r="A74" s="8">
        <v>65</v>
      </c>
      <c r="B74" s="9">
        <f>$J$3*'Punto de Medida'!C74</f>
        <v>2526.6956717141998</v>
      </c>
      <c r="C74" s="18">
        <f>$J$4*'Punto de Medida'!D74</f>
        <v>10072.49154768</v>
      </c>
      <c r="D74" s="9">
        <f ca="1">IF($J$13="SI",B74,'Energía Transada'!B74*'Energía Transada'!$J$15)</f>
        <v>2526.6956717141998</v>
      </c>
      <c r="E74" s="18">
        <f>IF($J$13="SI",'Energía Transada'!C74*'Energía Transada'!$J$16,0)</f>
        <v>0</v>
      </c>
      <c r="F74" s="18">
        <f ca="1">OFFSET('Anexo I'!$B$1,MATCH(YEAR($J$8),'Anexo I'!$A:$A,0)-1+17,MONTH($J$8))</f>
        <v>0</v>
      </c>
      <c r="G74" s="18">
        <v>0</v>
      </c>
    </row>
    <row r="75" spans="1:7" x14ac:dyDescent="0.2">
      <c r="A75" s="8">
        <v>66</v>
      </c>
      <c r="B75" s="9">
        <f>$J$3*'Punto de Medida'!C75</f>
        <v>1659.3474064902</v>
      </c>
      <c r="C75" s="18">
        <f>$J$4*'Punto de Medida'!D75</f>
        <v>9640.6216451100008</v>
      </c>
      <c r="D75" s="9">
        <f ca="1">IF($J$13="SI",B75,'Energía Transada'!B75*'Energía Transada'!$J$15)</f>
        <v>1659.3474064902</v>
      </c>
      <c r="E75" s="18">
        <f>IF($J$13="SI",'Energía Transada'!C75*'Energía Transada'!$J$16,0)</f>
        <v>0</v>
      </c>
      <c r="F75" s="18">
        <f ca="1">OFFSET('Anexo I'!$B$1,MATCH(YEAR($J$8),'Anexo I'!$A:$A,0)-1+18,MONTH($J$8))</f>
        <v>5.76</v>
      </c>
      <c r="G75" s="18">
        <v>4.6082949308755756</v>
      </c>
    </row>
    <row r="76" spans="1:7" x14ac:dyDescent="0.2">
      <c r="A76" s="8">
        <v>67</v>
      </c>
      <c r="B76" s="9">
        <f>$J$3*'Punto de Medida'!C76</f>
        <v>1440.2214380609998</v>
      </c>
      <c r="C76" s="18">
        <f>$J$4*'Punto de Medida'!D76</f>
        <v>9874.9925693099995</v>
      </c>
      <c r="D76" s="9">
        <f ca="1">IF($J$13="SI",B76,'Energía Transada'!B76*'Energía Transada'!$J$15)</f>
        <v>1440.2214380609998</v>
      </c>
      <c r="E76" s="18">
        <f>IF($J$13="SI",'Energía Transada'!C76*'Energía Transada'!$J$16,0)</f>
        <v>0</v>
      </c>
      <c r="F76" s="18">
        <f ca="1">OFFSET('Anexo I'!$B$1,MATCH(YEAR($J$8),'Anexo I'!$A:$A,0)-1+19,MONTH($J$8))</f>
        <v>5.76</v>
      </c>
      <c r="G76" s="18">
        <v>4.6082949308755756</v>
      </c>
    </row>
    <row r="77" spans="1:7" x14ac:dyDescent="0.2">
      <c r="A77" s="8">
        <v>68</v>
      </c>
      <c r="B77" s="9">
        <f>$J$3*'Punto de Medida'!C77</f>
        <v>1068.2254385417998</v>
      </c>
      <c r="C77" s="18">
        <f>$J$4*'Punto de Medida'!D77</f>
        <v>9563.8778345700011</v>
      </c>
      <c r="D77" s="9">
        <f ca="1">IF($J$13="SI",B77,'Energía Transada'!B77*'Energía Transada'!$J$15)</f>
        <v>1068.2254385417998</v>
      </c>
      <c r="E77" s="18">
        <f>IF($J$13="SI",'Energía Transada'!C77*'Energía Transada'!$J$16,0)</f>
        <v>0</v>
      </c>
      <c r="F77" s="18">
        <f ca="1">OFFSET('Anexo I'!$B$1,MATCH(YEAR($J$8),'Anexo I'!$A:$A,0)-1+20,MONTH($J$8))</f>
        <v>5.76</v>
      </c>
      <c r="G77" s="18">
        <v>4.6082949308755756</v>
      </c>
    </row>
    <row r="78" spans="1:7" x14ac:dyDescent="0.2">
      <c r="A78" s="8">
        <v>69</v>
      </c>
      <c r="B78" s="9">
        <f>$J$3*'Punto de Medida'!C78</f>
        <v>1185.1452190703999</v>
      </c>
      <c r="C78" s="18">
        <f>$J$4*'Punto de Medida'!D78</f>
        <v>8223.2132211899989</v>
      </c>
      <c r="D78" s="9">
        <f ca="1">IF($J$13="SI",B78,'Energía Transada'!B78*'Energía Transada'!$J$15)</f>
        <v>1185.1452190703999</v>
      </c>
      <c r="E78" s="18">
        <f>IF($J$13="SI",'Energía Transada'!C78*'Energía Transada'!$J$16,0)</f>
        <v>0</v>
      </c>
      <c r="F78" s="18">
        <f ca="1">OFFSET('Anexo I'!$B$1,MATCH(YEAR($J$8),'Anexo I'!$A:$A,0)-1+21,MONTH($J$8))</f>
        <v>5.76</v>
      </c>
      <c r="G78" s="18">
        <v>5.7603686635944698</v>
      </c>
    </row>
    <row r="79" spans="1:7" x14ac:dyDescent="0.2">
      <c r="A79" s="8">
        <v>70</v>
      </c>
      <c r="B79" s="9">
        <f>$J$3*'Punto de Medida'!C79</f>
        <v>1060.4344375799999</v>
      </c>
      <c r="C79" s="18">
        <f>$J$4*'Punto de Medida'!D79</f>
        <v>9266.7974976000005</v>
      </c>
      <c r="D79" s="9">
        <f ca="1">IF($J$13="SI",B79,'Energía Transada'!B79*'Energía Transada'!$J$15)</f>
        <v>1060.4344375799999</v>
      </c>
      <c r="E79" s="18">
        <f>IF($J$13="SI",'Energía Transada'!C79*'Energía Transada'!$J$16,0)</f>
        <v>0</v>
      </c>
      <c r="F79" s="18">
        <f ca="1">OFFSET('Anexo I'!$B$1,MATCH(YEAR($J$8),'Anexo I'!$A:$A,0)-1+22,MONTH($J$8))</f>
        <v>5.76</v>
      </c>
      <c r="G79" s="18">
        <v>5.7603686635944698</v>
      </c>
    </row>
    <row r="80" spans="1:7" x14ac:dyDescent="0.2">
      <c r="A80" s="8">
        <v>71</v>
      </c>
      <c r="B80" s="9">
        <f>$J$3*'Punto de Medida'!C80</f>
        <v>1244.3615727563999</v>
      </c>
      <c r="C80" s="18">
        <f>$J$4*'Punto de Medida'!D80</f>
        <v>7981.8247265399996</v>
      </c>
      <c r="D80" s="9">
        <f ca="1">IF($J$13="SI",B80,'Energía Transada'!B80*'Energía Transada'!$J$15)</f>
        <v>1244.3615727563999</v>
      </c>
      <c r="E80" s="18">
        <f>IF($J$13="SI",'Energía Transada'!C80*'Energía Transada'!$J$16,0)</f>
        <v>0</v>
      </c>
      <c r="F80" s="18">
        <f ca="1">OFFSET('Anexo I'!$B$1,MATCH(YEAR($J$8),'Anexo I'!$A:$A,0)-1+23,MONTH($J$8))</f>
        <v>5.76</v>
      </c>
      <c r="G80" s="18">
        <v>5.7603686635944698</v>
      </c>
    </row>
    <row r="81" spans="1:7" x14ac:dyDescent="0.2">
      <c r="A81" s="8">
        <v>72</v>
      </c>
      <c r="B81" s="9">
        <f>$J$3*'Punto de Medida'!C81</f>
        <v>757.39804831739991</v>
      </c>
      <c r="C81" s="18">
        <f>$J$4*'Punto de Medida'!D81</f>
        <v>9657.2106653399987</v>
      </c>
      <c r="D81" s="9">
        <f ca="1">IF($J$13="SI",B81,'Energía Transada'!B81*'Energía Transada'!$J$15)</f>
        <v>757.39804831739991</v>
      </c>
      <c r="E81" s="18">
        <f>IF($J$13="SI",'Energía Transada'!C81*'Energía Transada'!$J$16,0)</f>
        <v>0</v>
      </c>
      <c r="F81" s="18">
        <f ca="1">OFFSET('Anexo I'!$B$1,MATCH(YEAR($J$8),'Anexo I'!$A:$A,0)-1+24,MONTH($J$8))</f>
        <v>5.76</v>
      </c>
      <c r="G81" s="18">
        <v>5.7603686635944698</v>
      </c>
    </row>
    <row r="82" spans="1:7" x14ac:dyDescent="0.2">
      <c r="A82" s="8">
        <v>73</v>
      </c>
      <c r="B82" s="9">
        <f>$J$3*'Punto de Medida'!C82</f>
        <v>723.26204947920007</v>
      </c>
      <c r="C82" s="18">
        <f>$J$4*'Punto de Medida'!D82</f>
        <v>8795.5315273800006</v>
      </c>
      <c r="D82" s="9">
        <f ca="1">IF($J$13="SI",B82,'Energía Transada'!B82*'Energía Transada'!$J$15)</f>
        <v>723.26204947920007</v>
      </c>
      <c r="E82" s="18">
        <f>IF($J$13="SI",'Energía Transada'!C82*'Energía Transada'!$J$16,0)</f>
        <v>0</v>
      </c>
      <c r="F82" s="18">
        <f ca="1">OFFSET('Anexo I'!$B$1,MATCH(YEAR($J$8),'Anexo I'!$A:$A,0)-1+1,MONTH($J$8))</f>
        <v>5.76</v>
      </c>
      <c r="G82" s="18">
        <v>5.7603686635944698</v>
      </c>
    </row>
    <row r="83" spans="1:7" x14ac:dyDescent="0.2">
      <c r="A83" s="8">
        <v>74</v>
      </c>
      <c r="B83" s="9">
        <f>$J$3*'Punto de Medida'!C83</f>
        <v>414.55209535739993</v>
      </c>
      <c r="C83" s="18">
        <f>$J$4*'Punto de Medida'!D83</f>
        <v>8585.9762663700003</v>
      </c>
      <c r="D83" s="9">
        <f ca="1">IF($J$13="SI",B83,'Energía Transada'!B83*'Energía Transada'!$J$15)</f>
        <v>414.55209535739993</v>
      </c>
      <c r="E83" s="18">
        <f>IF($J$13="SI",'Energía Transada'!C83*'Energía Transada'!$J$16,0)</f>
        <v>0</v>
      </c>
      <c r="F83" s="18">
        <f ca="1">OFFSET('Anexo I'!$B$1,MATCH(YEAR($J$8),'Anexo I'!$A:$A,0)-1+2,MONTH($J$8))</f>
        <v>5.76</v>
      </c>
      <c r="G83" s="18">
        <v>5.7603686635944698</v>
      </c>
    </row>
    <row r="84" spans="1:7" x14ac:dyDescent="0.2">
      <c r="A84" s="8">
        <v>75</v>
      </c>
      <c r="B84" s="9">
        <f>$J$3*'Punto de Medida'!C84</f>
        <v>24.295909675799997</v>
      </c>
      <c r="C84" s="18">
        <f>$J$4*'Punto de Medida'!D84</f>
        <v>9758.6472318300002</v>
      </c>
      <c r="D84" s="9">
        <f ca="1">IF($J$13="SI",B84,'Energía Transada'!B84*'Energía Transada'!$J$15)</f>
        <v>24.295909675799997</v>
      </c>
      <c r="E84" s="18">
        <f>IF($J$13="SI",'Energía Transada'!C84*'Energía Transada'!$J$16,0)</f>
        <v>0</v>
      </c>
      <c r="F84" s="18">
        <f ca="1">OFFSET('Anexo I'!$B$1,MATCH(YEAR($J$8),'Anexo I'!$A:$A,0)-1+3,MONTH($J$8))</f>
        <v>5.76</v>
      </c>
      <c r="G84" s="18">
        <v>4.6082949308755756</v>
      </c>
    </row>
    <row r="85" spans="1:7" x14ac:dyDescent="0.2">
      <c r="A85" s="8">
        <v>76</v>
      </c>
      <c r="B85" s="9">
        <f>$J$3*'Punto de Medida'!C85</f>
        <v>3.9386003411999999</v>
      </c>
      <c r="C85" s="18">
        <f>$J$4*'Punto de Medida'!D85</f>
        <v>9453.5175691799996</v>
      </c>
      <c r="D85" s="9">
        <f ca="1">IF($J$13="SI",B85,'Energía Transada'!B85*'Energía Transada'!$J$15)</f>
        <v>3.9386003411999999</v>
      </c>
      <c r="E85" s="18">
        <f>IF($J$13="SI",'Energía Transada'!C85*'Energía Transada'!$J$16,0)</f>
        <v>0</v>
      </c>
      <c r="F85" s="18">
        <f ca="1">OFFSET('Anexo I'!$B$1,MATCH(YEAR($J$8),'Anexo I'!$A:$A,0)-1+4,MONTH($J$8))</f>
        <v>5.76</v>
      </c>
      <c r="G85" s="18">
        <v>4.6082949308755756</v>
      </c>
    </row>
    <row r="86" spans="1:7" x14ac:dyDescent="0.2">
      <c r="A86" s="8">
        <v>77</v>
      </c>
      <c r="B86" s="9">
        <f>$J$3*'Punto de Medida'!C86</f>
        <v>0</v>
      </c>
      <c r="C86" s="18">
        <f>$J$4*'Punto de Medida'!D86</f>
        <v>9755.3158769700003</v>
      </c>
      <c r="D86" s="9">
        <f ca="1">IF($J$13="SI",B86,'Energía Transada'!B86*'Energía Transada'!$J$15)</f>
        <v>0</v>
      </c>
      <c r="E86" s="18">
        <f>IF($J$13="SI",'Energía Transada'!C86*'Energía Transada'!$J$16,0)</f>
        <v>0</v>
      </c>
      <c r="F86" s="18">
        <f ca="1">OFFSET('Anexo I'!$B$1,MATCH(YEAR($J$8),'Anexo I'!$A:$A,0)-1+5,MONTH($J$8))</f>
        <v>5.76</v>
      </c>
      <c r="G86" s="18">
        <v>4.6082949308755756</v>
      </c>
    </row>
    <row r="87" spans="1:7" x14ac:dyDescent="0.2">
      <c r="A87" s="8">
        <v>78</v>
      </c>
      <c r="B87" s="9">
        <f>$J$3*'Punto de Medida'!C87</f>
        <v>3.5340623807999996</v>
      </c>
      <c r="C87" s="18">
        <f>$J$4*'Punto de Medida'!D87</f>
        <v>9734.6444236199986</v>
      </c>
      <c r="D87" s="9">
        <f ca="1">IF($J$13="SI",B87,'Energía Transada'!B87*'Energía Transada'!$J$15)</f>
        <v>3.5340623807999996</v>
      </c>
      <c r="E87" s="18">
        <f>IF($J$13="SI",'Energía Transada'!C87*'Energía Transada'!$J$16,0)</f>
        <v>0</v>
      </c>
      <c r="F87" s="18">
        <f ca="1">OFFSET('Anexo I'!$B$1,MATCH(YEAR($J$8),'Anexo I'!$A:$A,0)-1+6,MONTH($J$8))</f>
        <v>5.76</v>
      </c>
      <c r="G87" s="18">
        <v>4.6082949308755756</v>
      </c>
    </row>
    <row r="88" spans="1:7" x14ac:dyDescent="0.2">
      <c r="A88" s="8">
        <v>79</v>
      </c>
      <c r="B88" s="9">
        <f>$J$3*'Punto de Medida'!C88</f>
        <v>0</v>
      </c>
      <c r="C88" s="18">
        <f>$J$4*'Punto de Medida'!D88</f>
        <v>9035.0848140299986</v>
      </c>
      <c r="D88" s="9">
        <f ca="1">IF($J$13="SI",B88,'Energía Transada'!B88*'Energía Transada'!$J$15)</f>
        <v>0</v>
      </c>
      <c r="E88" s="18">
        <f>IF($J$13="SI",'Energía Transada'!C88*'Energía Transada'!$J$16,0)</f>
        <v>0</v>
      </c>
      <c r="F88" s="18">
        <f ca="1">OFFSET('Anexo I'!$B$1,MATCH(YEAR($J$8),'Anexo I'!$A:$A,0)-1+7,MONTH($J$8))</f>
        <v>5.76</v>
      </c>
      <c r="G88" s="18">
        <v>5.7603686635944698</v>
      </c>
    </row>
    <row r="89" spans="1:7" x14ac:dyDescent="0.2">
      <c r="A89" s="8">
        <v>80</v>
      </c>
      <c r="B89" s="9">
        <f>$J$3*'Punto de Medida'!C89</f>
        <v>0</v>
      </c>
      <c r="C89" s="18">
        <f>$J$4*'Punto de Medida'!D89</f>
        <v>9917.3728854900019</v>
      </c>
      <c r="D89" s="9">
        <f ca="1">IF($J$13="SI",B89,'Energía Transada'!B89*'Energía Transada'!$J$15)</f>
        <v>0</v>
      </c>
      <c r="E89" s="18">
        <f>IF($J$13="SI",'Energía Transada'!C89*'Energía Transada'!$J$16,0)</f>
        <v>0</v>
      </c>
      <c r="F89" s="18">
        <f ca="1">OFFSET('Anexo I'!$B$1,MATCH(YEAR($J$8),'Anexo I'!$A:$A,0)-1+8,MONTH($J$8))</f>
        <v>0</v>
      </c>
      <c r="G89" s="18">
        <v>0</v>
      </c>
    </row>
    <row r="90" spans="1:7" x14ac:dyDescent="0.2">
      <c r="A90" s="8">
        <v>81</v>
      </c>
      <c r="B90" s="9">
        <f>$J$3*'Punto de Medida'!C90</f>
        <v>0</v>
      </c>
      <c r="C90" s="18">
        <f>$J$4*'Punto de Medida'!D90</f>
        <v>9667.4989770899992</v>
      </c>
      <c r="D90" s="9">
        <f ca="1">IF($J$13="SI",B90,'Energía Transada'!B90*'Energía Transada'!$J$15)</f>
        <v>0</v>
      </c>
      <c r="E90" s="18">
        <f>IF($J$13="SI",'Energía Transada'!C90*'Energía Transada'!$J$16,0)</f>
        <v>0</v>
      </c>
      <c r="F90" s="18">
        <f ca="1">OFFSET('Anexo I'!$B$1,MATCH(YEAR($J$8),'Anexo I'!$A:$A,0)-1+9,MONTH($J$8))</f>
        <v>0</v>
      </c>
      <c r="G90" s="18">
        <v>0</v>
      </c>
    </row>
    <row r="91" spans="1:7" x14ac:dyDescent="0.2">
      <c r="A91" s="8">
        <v>82</v>
      </c>
      <c r="B91" s="9">
        <f>$J$3*'Punto de Medida'!C91</f>
        <v>0</v>
      </c>
      <c r="C91" s="18">
        <f>$J$4*'Punto de Medida'!D91</f>
        <v>9181.8627466500002</v>
      </c>
      <c r="D91" s="9">
        <f ca="1">IF($J$13="SI",B91,'Energía Transada'!B91*'Energía Transada'!$J$15)</f>
        <v>0</v>
      </c>
      <c r="E91" s="18">
        <f>IF($J$13="SI",'Energía Transada'!C91*'Energía Transada'!$J$16,0)</f>
        <v>0</v>
      </c>
      <c r="F91" s="18">
        <f ca="1">OFFSET('Anexo I'!$B$1,MATCH(YEAR($J$8),'Anexo I'!$A:$A,0)-1+10,MONTH($J$8))</f>
        <v>0</v>
      </c>
      <c r="G91" s="18">
        <v>0</v>
      </c>
    </row>
    <row r="92" spans="1:7" x14ac:dyDescent="0.2">
      <c r="A92" s="8">
        <v>83</v>
      </c>
      <c r="B92" s="9">
        <f>$J$3*'Punto de Medida'!C92</f>
        <v>0</v>
      </c>
      <c r="C92" s="18">
        <f>$J$4*'Punto de Medida'!D92</f>
        <v>10004.93944749</v>
      </c>
      <c r="D92" s="9">
        <f ca="1">IF($J$13="SI",B92,'Energía Transada'!B92*'Energía Transada'!$J$15)</f>
        <v>0</v>
      </c>
      <c r="E92" s="18">
        <f>IF($J$13="SI",'Energía Transada'!C92*'Energía Transada'!$J$16,0)</f>
        <v>0</v>
      </c>
      <c r="F92" s="18">
        <f ca="1">OFFSET('Anexo I'!$B$1,MATCH(YEAR($J$8),'Anexo I'!$A:$A,0)-1+11,MONTH($J$8))</f>
        <v>0</v>
      </c>
      <c r="G92" s="18">
        <v>0</v>
      </c>
    </row>
    <row r="93" spans="1:7" x14ac:dyDescent="0.2">
      <c r="A93" s="8">
        <v>84</v>
      </c>
      <c r="B93" s="9">
        <f>$J$3*'Punto de Medida'!C93</f>
        <v>0</v>
      </c>
      <c r="C93" s="18">
        <f>$J$4*'Punto de Medida'!D93</f>
        <v>9927.1899235800011</v>
      </c>
      <c r="D93" s="9">
        <f ca="1">IF($J$13="SI",B93,'Energía Transada'!B93*'Energía Transada'!$J$15)</f>
        <v>0</v>
      </c>
      <c r="E93" s="18">
        <f>IF($J$13="SI",'Energía Transada'!C93*'Energía Transada'!$J$16,0)</f>
        <v>0</v>
      </c>
      <c r="F93" s="18">
        <f ca="1">OFFSET('Anexo I'!$B$1,MATCH(YEAR($J$8),'Anexo I'!$A:$A,0)-1+12,MONTH($J$8))</f>
        <v>0</v>
      </c>
      <c r="G93" s="18">
        <v>0</v>
      </c>
    </row>
    <row r="94" spans="1:7" x14ac:dyDescent="0.2">
      <c r="A94" s="8">
        <v>85</v>
      </c>
      <c r="B94" s="9">
        <f>$J$3*'Punto de Medida'!C94</f>
        <v>0</v>
      </c>
      <c r="C94" s="18">
        <f>$J$4*'Punto de Medida'!D94</f>
        <v>8765.0596755900006</v>
      </c>
      <c r="D94" s="9">
        <f ca="1">IF($J$13="SI",B94,'Energía Transada'!B94*'Energía Transada'!$J$15)</f>
        <v>0</v>
      </c>
      <c r="E94" s="18">
        <f>IF($J$13="SI",'Energía Transada'!C94*'Energía Transada'!$J$16,0)</f>
        <v>0</v>
      </c>
      <c r="F94" s="18">
        <f ca="1">OFFSET('Anexo I'!$B$1,MATCH(YEAR($J$8),'Anexo I'!$A:$A,0)-1+13,MONTH($J$8))*1000</f>
        <v>0</v>
      </c>
      <c r="G94" s="18">
        <v>0</v>
      </c>
    </row>
    <row r="95" spans="1:7" x14ac:dyDescent="0.2">
      <c r="A95" s="8">
        <v>86</v>
      </c>
      <c r="B95" s="9">
        <f>$J$3*'Punto de Medida'!C95</f>
        <v>13.467562630199998</v>
      </c>
      <c r="C95" s="18">
        <f>$J$4*'Punto de Medida'!D95</f>
        <v>8683.0219038600007</v>
      </c>
      <c r="D95" s="9">
        <f ca="1">IF($J$13="SI",B95,'Energía Transada'!B95*'Energía Transada'!$J$15)</f>
        <v>13.467562630199998</v>
      </c>
      <c r="E95" s="18">
        <f>IF($J$13="SI",'Energía Transada'!C95*'Energía Transada'!$J$16,0)</f>
        <v>0</v>
      </c>
      <c r="F95" s="18">
        <f ca="1">OFFSET('Anexo I'!$B$1,MATCH(YEAR($J$8),'Anexo I'!$A:$A,0)-1+14,MONTH($J$8))</f>
        <v>0</v>
      </c>
      <c r="G95" s="18">
        <v>0</v>
      </c>
    </row>
    <row r="96" spans="1:7" x14ac:dyDescent="0.2">
      <c r="A96" s="8">
        <v>87</v>
      </c>
      <c r="B96" s="9">
        <f>$J$3*'Punto de Medida'!C96</f>
        <v>40.798234784999998</v>
      </c>
      <c r="C96" s="18">
        <f>$J$4*'Punto de Medida'!D96</f>
        <v>8460.7652264400003</v>
      </c>
      <c r="D96" s="9">
        <f ca="1">IF($J$13="SI",B96,'Energía Transada'!B96*'Energía Transada'!$J$15)</f>
        <v>40.798234784999998</v>
      </c>
      <c r="E96" s="18">
        <f>IF($J$13="SI",'Energía Transada'!C96*'Energía Transada'!$J$16,0)</f>
        <v>0</v>
      </c>
      <c r="F96" s="18">
        <f ca="1">OFFSET('Anexo I'!$B$1,MATCH(YEAR($J$8),'Anexo I'!$A:$A,0)-1+15,MONTH($J$8))</f>
        <v>0</v>
      </c>
      <c r="G96" s="18">
        <v>0</v>
      </c>
    </row>
    <row r="97" spans="1:7" x14ac:dyDescent="0.2">
      <c r="A97" s="8">
        <v>88</v>
      </c>
      <c r="B97" s="9">
        <f>$J$3*'Punto de Medida'!C97</f>
        <v>234.97252155719997</v>
      </c>
      <c r="C97" s="18">
        <f>$J$4*'Punto de Medida'!D97</f>
        <v>8518.3853941800007</v>
      </c>
      <c r="D97" s="9">
        <f ca="1">IF($J$13="SI",B97,'Energía Transada'!B97*'Energía Transada'!$J$15)</f>
        <v>234.97252155719997</v>
      </c>
      <c r="E97" s="18">
        <f>IF($J$13="SI",'Energía Transada'!C97*'Energía Transada'!$J$16,0)</f>
        <v>0</v>
      </c>
      <c r="F97" s="18">
        <f ca="1">OFFSET('Anexo I'!$B$1,MATCH(YEAR($J$8),'Anexo I'!$A:$A,0)-1+16,MONTH($J$8))</f>
        <v>0</v>
      </c>
      <c r="G97" s="18">
        <v>0</v>
      </c>
    </row>
    <row r="98" spans="1:7" x14ac:dyDescent="0.2">
      <c r="A98" s="8">
        <v>89</v>
      </c>
      <c r="B98" s="9">
        <f>$J$3*'Punto de Medida'!C98</f>
        <v>685.22205580920001</v>
      </c>
      <c r="C98" s="18">
        <f>$J$4*'Punto de Medida'!D98</f>
        <v>7201.2103769699997</v>
      </c>
      <c r="D98" s="9">
        <f ca="1">IF($J$13="SI",B98,'Energía Transada'!B98*'Energía Transada'!$J$15)</f>
        <v>685.22205580920001</v>
      </c>
      <c r="E98" s="18">
        <f>IF($J$13="SI",'Energía Transada'!C98*'Energía Transada'!$J$16,0)</f>
        <v>0</v>
      </c>
      <c r="F98" s="18">
        <f ca="1">OFFSET('Anexo I'!$B$1,MATCH(YEAR($J$8),'Anexo I'!$A:$A,0)-1+17,MONTH($J$8))</f>
        <v>0</v>
      </c>
      <c r="G98" s="18">
        <v>0</v>
      </c>
    </row>
    <row r="99" spans="1:7" x14ac:dyDescent="0.2">
      <c r="A99" s="8">
        <v>90</v>
      </c>
      <c r="B99" s="9">
        <f>$J$3*'Punto de Medida'!C99</f>
        <v>762.67769699519999</v>
      </c>
      <c r="C99" s="18">
        <f>$J$4*'Punto de Medida'!D99</f>
        <v>7360.0242692400006</v>
      </c>
      <c r="D99" s="9">
        <f ca="1">IF($J$13="SI",B99,'Energía Transada'!B99*'Energía Transada'!$J$15)</f>
        <v>762.67769699519999</v>
      </c>
      <c r="E99" s="18">
        <f>IF($J$13="SI",'Energía Transada'!C99*'Energía Transada'!$J$16,0)</f>
        <v>0</v>
      </c>
      <c r="F99" s="18">
        <f ca="1">OFFSET('Anexo I'!$B$1,MATCH(YEAR($J$8),'Anexo I'!$A:$A,0)-1+18,MONTH($J$8))</f>
        <v>5.76</v>
      </c>
      <c r="G99" s="18">
        <v>4.6082949308755756</v>
      </c>
    </row>
    <row r="100" spans="1:7" x14ac:dyDescent="0.2">
      <c r="A100" s="8">
        <v>91</v>
      </c>
      <c r="B100" s="9">
        <f>$J$3*'Punto de Medida'!C100</f>
        <v>1310.4534874199999</v>
      </c>
      <c r="C100" s="18">
        <f>$J$4*'Punto de Medida'!D100</f>
        <v>8058.8140284599986</v>
      </c>
      <c r="D100" s="9">
        <f ca="1">IF($J$13="SI",B100,'Energía Transada'!B100*'Energía Transada'!$J$15)</f>
        <v>1310.4534874199999</v>
      </c>
      <c r="E100" s="18">
        <f>IF($J$13="SI",'Energía Transada'!C100*'Energía Transada'!$J$16,0)</f>
        <v>0</v>
      </c>
      <c r="F100" s="18">
        <f ca="1">OFFSET('Anexo I'!$B$1,MATCH(YEAR($J$8),'Anexo I'!$A:$A,0)-1+19,MONTH($J$8))</f>
        <v>5.76</v>
      </c>
      <c r="G100" s="18">
        <v>4.6082949308755756</v>
      </c>
    </row>
    <row r="101" spans="1:7" x14ac:dyDescent="0.2">
      <c r="A101" s="8">
        <v>92</v>
      </c>
      <c r="B101" s="9">
        <f>$J$3*'Punto de Medida'!C101</f>
        <v>2155.8691628207998</v>
      </c>
      <c r="C101" s="18">
        <f>$J$4*'Punto de Medida'!D101</f>
        <v>8777.1821937299992</v>
      </c>
      <c r="D101" s="9">
        <f ca="1">IF($J$13="SI",B101,'Energía Transada'!B101*'Energía Transada'!$J$15)</f>
        <v>2155.8691628207998</v>
      </c>
      <c r="E101" s="18">
        <f>IF($J$13="SI",'Energía Transada'!C101*'Energía Transada'!$J$16,0)</f>
        <v>0</v>
      </c>
      <c r="F101" s="18">
        <f ca="1">OFFSET('Anexo I'!$B$1,MATCH(YEAR($J$8),'Anexo I'!$A:$A,0)-1+20,MONTH($J$8))</f>
        <v>5.76</v>
      </c>
      <c r="G101" s="18">
        <v>4.6082949308755756</v>
      </c>
    </row>
    <row r="102" spans="1:7" x14ac:dyDescent="0.2">
      <c r="A102" s="8">
        <v>93</v>
      </c>
      <c r="B102" s="9">
        <f>$J$3*'Punto de Medida'!C102</f>
        <v>1487.363288061</v>
      </c>
      <c r="C102" s="18">
        <f>$J$4*'Punto de Medida'!D102</f>
        <v>7414.1105630399998</v>
      </c>
      <c r="D102" s="9">
        <f ca="1">IF($J$13="SI",B102,'Energía Transada'!B102*'Energía Transada'!$J$15)</f>
        <v>1487.363288061</v>
      </c>
      <c r="E102" s="18">
        <f>IF($J$13="SI",'Energía Transada'!C102*'Energía Transada'!$J$16,0)</f>
        <v>0</v>
      </c>
      <c r="F102" s="18">
        <f ca="1">OFFSET('Anexo I'!$B$1,MATCH(YEAR($J$8),'Anexo I'!$A:$A,0)-1+21,MONTH($J$8))</f>
        <v>5.76</v>
      </c>
      <c r="G102" s="18">
        <v>5.7603686635944698</v>
      </c>
    </row>
    <row r="103" spans="1:7" x14ac:dyDescent="0.2">
      <c r="A103" s="8">
        <v>94</v>
      </c>
      <c r="B103" s="9">
        <f>$J$3*'Punto de Medida'!C103</f>
        <v>1060.7799387023999</v>
      </c>
      <c r="C103" s="18">
        <f>$J$4*'Punto de Medida'!D103</f>
        <v>6437.0731581</v>
      </c>
      <c r="D103" s="9">
        <f ca="1">IF($J$13="SI",B103,'Energía Transada'!B103*'Energía Transada'!$J$15)</f>
        <v>1060.7799387023999</v>
      </c>
      <c r="E103" s="18">
        <f>IF($J$13="SI",'Energía Transada'!C103*'Energía Transada'!$J$16,0)</f>
        <v>0</v>
      </c>
      <c r="F103" s="18">
        <f ca="1">OFFSET('Anexo I'!$B$1,MATCH(YEAR($J$8),'Anexo I'!$A:$A,0)-1+22,MONTH($J$8))</f>
        <v>5.76</v>
      </c>
      <c r="G103" s="18">
        <v>5.7603686635944698</v>
      </c>
    </row>
    <row r="104" spans="1:7" x14ac:dyDescent="0.2">
      <c r="A104" s="8">
        <v>95</v>
      </c>
      <c r="B104" s="9">
        <f>$J$3*'Punto de Medida'!C104</f>
        <v>1317.6311039261998</v>
      </c>
      <c r="C104" s="18">
        <f>$J$4*'Punto de Medida'!D104</f>
        <v>7361.74467981</v>
      </c>
      <c r="D104" s="9">
        <f ca="1">IF($J$13="SI",B104,'Energía Transada'!B104*'Energía Transada'!$J$15)</f>
        <v>1317.6311039261998</v>
      </c>
      <c r="E104" s="18">
        <f>IF($J$13="SI",'Energía Transada'!C104*'Energía Transada'!$J$16,0)</f>
        <v>0</v>
      </c>
      <c r="F104" s="18">
        <f ca="1">OFFSET('Anexo I'!$B$1,MATCH(YEAR($J$8),'Anexo I'!$A:$A,0)-1+23,MONTH($J$8))</f>
        <v>5.76</v>
      </c>
      <c r="G104" s="18">
        <v>5.7603686635944698</v>
      </c>
    </row>
    <row r="105" spans="1:7" x14ac:dyDescent="0.2">
      <c r="A105" s="8">
        <v>96</v>
      </c>
      <c r="B105" s="9">
        <f>$J$3*'Punto de Medida'!C105</f>
        <v>2190.4490980763999</v>
      </c>
      <c r="C105" s="18">
        <f>$J$4*'Punto de Medida'!D105</f>
        <v>8149.7750144399997</v>
      </c>
      <c r="D105" s="9">
        <f ca="1">IF($J$13="SI",B105,'Energía Transada'!B105*'Energía Transada'!$J$15)</f>
        <v>2190.4490980763999</v>
      </c>
      <c r="E105" s="18">
        <f>IF($J$13="SI",'Energía Transada'!C105*'Energía Transada'!$J$16,0)</f>
        <v>0</v>
      </c>
      <c r="F105" s="18">
        <f ca="1">OFFSET('Anexo I'!$B$1,MATCH(YEAR($J$8),'Anexo I'!$A:$A,0)-1+24,MONTH($J$8))</f>
        <v>5.76</v>
      </c>
      <c r="G105" s="18">
        <v>5.7603686635944698</v>
      </c>
    </row>
    <row r="106" spans="1:7" x14ac:dyDescent="0.2">
      <c r="A106" s="8">
        <v>97</v>
      </c>
      <c r="B106" s="9">
        <f>$J$3*'Punto de Medida'!C106</f>
        <v>969.55256322119988</v>
      </c>
      <c r="C106" s="18">
        <f>$J$4*'Punto de Medida'!D106</f>
        <v>8539.7186855699983</v>
      </c>
      <c r="D106" s="9">
        <f ca="1">IF($J$13="SI",B106,'Energía Transada'!B106*'Energía Transada'!$J$15)</f>
        <v>969.55256322119988</v>
      </c>
      <c r="E106" s="18">
        <f>IF($J$13="SI",'Energía Transada'!C106*'Energía Transada'!$J$16,0)</f>
        <v>0</v>
      </c>
      <c r="F106" s="18">
        <f ca="1">OFFSET('Anexo I'!$B$1,MATCH(YEAR($J$8),'Anexo I'!$A:$A,0)-1+1,MONTH($J$8))</f>
        <v>5.76</v>
      </c>
      <c r="G106" s="18">
        <v>5.7603686635944698</v>
      </c>
    </row>
    <row r="107" spans="1:7" x14ac:dyDescent="0.2">
      <c r="A107" s="8">
        <v>98</v>
      </c>
      <c r="B107" s="9">
        <f>$J$3*'Punto de Medida'!C107</f>
        <v>1124.9125647438002</v>
      </c>
      <c r="C107" s="18">
        <f>$J$4*'Punto de Medida'!D107</f>
        <v>8155.0806072300002</v>
      </c>
      <c r="D107" s="9">
        <f ca="1">IF($J$13="SI",B107,'Energía Transada'!B107*'Energía Transada'!$J$15)</f>
        <v>1124.9125647438002</v>
      </c>
      <c r="E107" s="18">
        <f>IF($J$13="SI",'Energía Transada'!C107*'Energía Transada'!$J$16,0)</f>
        <v>0</v>
      </c>
      <c r="F107" s="18">
        <f ca="1">OFFSET('Anexo I'!$B$1,MATCH(YEAR($J$8),'Anexo I'!$A:$A,0)-1+2,MONTH($J$8))</f>
        <v>5.76</v>
      </c>
      <c r="G107" s="18">
        <v>5.7603686635944698</v>
      </c>
    </row>
    <row r="108" spans="1:7" x14ac:dyDescent="0.2">
      <c r="A108" s="8">
        <v>99</v>
      </c>
      <c r="B108" s="9">
        <f>$J$3*'Punto de Medida'!C108</f>
        <v>1316.0001718752001</v>
      </c>
      <c r="C108" s="18">
        <f>$J$4*'Punto de Medida'!D108</f>
        <v>7237.5625841399997</v>
      </c>
      <c r="D108" s="9">
        <f ca="1">IF($J$13="SI",B108,'Energía Transada'!B108*'Energía Transada'!$J$15)</f>
        <v>1316.0001718752001</v>
      </c>
      <c r="E108" s="18">
        <f>IF($J$13="SI",'Energía Transada'!C108*'Energía Transada'!$J$16,0)</f>
        <v>0</v>
      </c>
      <c r="F108" s="18">
        <f ca="1">OFFSET('Anexo I'!$B$1,MATCH(YEAR($J$8),'Anexo I'!$A:$A,0)-1+3,MONTH($J$8))</f>
        <v>5.76</v>
      </c>
      <c r="G108" s="18">
        <v>5.7603686635944698</v>
      </c>
    </row>
    <row r="109" spans="1:7" x14ac:dyDescent="0.2">
      <c r="A109" s="8">
        <v>100</v>
      </c>
      <c r="B109" s="9">
        <f>$J$3*'Punto de Medida'!C109</f>
        <v>2183.2983866988002</v>
      </c>
      <c r="C109" s="18">
        <f>$J$4*'Punto de Medida'!D109</f>
        <v>7550.4849341400004</v>
      </c>
      <c r="D109" s="9">
        <f ca="1">IF($J$13="SI",B109,'Energía Transada'!B109*'Energía Transada'!$J$15)</f>
        <v>2183.2983866988002</v>
      </c>
      <c r="E109" s="18">
        <f>IF($J$13="SI",'Energía Transada'!C109*'Energía Transada'!$J$16,0)</f>
        <v>0</v>
      </c>
      <c r="F109" s="18">
        <f ca="1">OFFSET('Anexo I'!$B$1,MATCH(YEAR($J$8),'Anexo I'!$A:$A,0)-1+4,MONTH($J$8))</f>
        <v>5.76</v>
      </c>
      <c r="G109" s="18">
        <v>5.7603686635944698</v>
      </c>
    </row>
    <row r="110" spans="1:7" x14ac:dyDescent="0.2">
      <c r="A110" s="8">
        <v>101</v>
      </c>
      <c r="B110" s="9">
        <f>$J$3*'Punto de Medida'!C110</f>
        <v>2656.7574365388</v>
      </c>
      <c r="C110" s="18">
        <f>$J$4*'Punto de Medida'!D110</f>
        <v>7590.111985980001</v>
      </c>
      <c r="D110" s="9">
        <f ca="1">IF($J$13="SI",B110,'Energía Transada'!B110*'Energía Transada'!$J$15)</f>
        <v>2656.7574365388</v>
      </c>
      <c r="E110" s="18">
        <f>IF($J$13="SI",'Energía Transada'!C110*'Energía Transada'!$J$16,0)</f>
        <v>0</v>
      </c>
      <c r="F110" s="18">
        <f ca="1">OFFSET('Anexo I'!$B$1,MATCH(YEAR($J$8),'Anexo I'!$A:$A,0)-1+5,MONTH($J$8))</f>
        <v>5.76</v>
      </c>
      <c r="G110" s="18">
        <v>5.7603686635944698</v>
      </c>
    </row>
    <row r="111" spans="1:7" x14ac:dyDescent="0.2">
      <c r="A111" s="8">
        <v>102</v>
      </c>
      <c r="B111" s="9">
        <f>$J$3*'Punto de Medida'!C111</f>
        <v>4611.0936941999998</v>
      </c>
      <c r="C111" s="18">
        <f>$J$4*'Punto de Medida'!D111</f>
        <v>7738.0835792399994</v>
      </c>
      <c r="D111" s="9">
        <f ca="1">IF($J$13="SI",B111,'Energía Transada'!B111*'Energía Transada'!$J$15)</f>
        <v>4611.0936941999998</v>
      </c>
      <c r="E111" s="18">
        <f>IF($J$13="SI",'Energía Transada'!C111*'Energía Transada'!$J$16,0)</f>
        <v>0</v>
      </c>
      <c r="F111" s="18">
        <f ca="1">OFFSET('Anexo I'!$B$1,MATCH(YEAR($J$8),'Anexo I'!$A:$A,0)-1+6,MONTH($J$8))</f>
        <v>5.76</v>
      </c>
      <c r="G111" s="18">
        <v>5.7603686635944698</v>
      </c>
    </row>
    <row r="112" spans="1:7" x14ac:dyDescent="0.2">
      <c r="A112" s="8">
        <v>103</v>
      </c>
      <c r="B112" s="9">
        <f>$J$3*'Punto de Medida'!C112</f>
        <v>4342.8546923999993</v>
      </c>
      <c r="C112" s="18">
        <f>$J$4*'Punto de Medida'!D112</f>
        <v>8955.8284486499997</v>
      </c>
      <c r="D112" s="9">
        <f ca="1">IF($J$13="SI",B112,'Energía Transada'!B112*'Energía Transada'!$J$15)</f>
        <v>4342.8546923999993</v>
      </c>
      <c r="E112" s="18">
        <f>IF($J$13="SI",'Energía Transada'!C112*'Energía Transada'!$J$16,0)</f>
        <v>0</v>
      </c>
      <c r="F112" s="18">
        <f ca="1">OFFSET('Anexo I'!$B$1,MATCH(YEAR($J$8),'Anexo I'!$A:$A,0)-1+7,MONTH($J$8))</f>
        <v>5.76</v>
      </c>
      <c r="G112" s="18">
        <v>5.7603686635944698</v>
      </c>
    </row>
    <row r="113" spans="1:7" x14ac:dyDescent="0.2">
      <c r="A113" s="8">
        <v>104</v>
      </c>
      <c r="B113" s="9">
        <f>$J$3*'Punto de Medida'!C113</f>
        <v>4379.1549143999991</v>
      </c>
      <c r="C113" s="18">
        <f>$J$4*'Punto de Medida'!D113</f>
        <v>9729.562706820001</v>
      </c>
      <c r="D113" s="9">
        <f ca="1">IF($J$13="SI",B113,'Energía Transada'!B113*'Energía Transada'!$J$15)</f>
        <v>4379.1549143999991</v>
      </c>
      <c r="E113" s="18">
        <f>IF($J$13="SI",'Energía Transada'!C113*'Energía Transada'!$J$16,0)</f>
        <v>0</v>
      </c>
      <c r="F113" s="18">
        <f ca="1">OFFSET('Anexo I'!$B$1,MATCH(YEAR($J$8),'Anexo I'!$A:$A,0)-1+8,MONTH($J$8))</f>
        <v>0</v>
      </c>
      <c r="G113" s="18">
        <v>0</v>
      </c>
    </row>
    <row r="114" spans="1:7" x14ac:dyDescent="0.2">
      <c r="A114" s="8">
        <v>105</v>
      </c>
      <c r="B114" s="9">
        <f>$J$3*'Punto de Medida'!C114</f>
        <v>6063.413953799999</v>
      </c>
      <c r="C114" s="18">
        <f>$J$4*'Punto de Medida'!D114</f>
        <v>9985.8886960500022</v>
      </c>
      <c r="D114" s="9">
        <f ca="1">IF($J$13="SI",B114,'Energía Transada'!B114*'Energía Transada'!$J$15)</f>
        <v>6063.413953799999</v>
      </c>
      <c r="E114" s="18">
        <f>IF($J$13="SI",'Energía Transada'!C114*'Energía Transada'!$J$16,0)</f>
        <v>0</v>
      </c>
      <c r="F114" s="18">
        <f ca="1">OFFSET('Anexo I'!$B$1,MATCH(YEAR($J$8),'Anexo I'!$A:$A,0)-1+9,MONTH($J$8))</f>
        <v>0</v>
      </c>
      <c r="G114" s="18">
        <v>0</v>
      </c>
    </row>
    <row r="115" spans="1:7" x14ac:dyDescent="0.2">
      <c r="A115" s="8">
        <v>106</v>
      </c>
      <c r="B115" s="9">
        <f>$J$3*'Punto de Medida'!C115</f>
        <v>7266.6025235999996</v>
      </c>
      <c r="C115" s="18">
        <f>$J$4*'Punto de Medida'!D115</f>
        <v>9561.3820163100008</v>
      </c>
      <c r="D115" s="9">
        <f ca="1">IF($J$13="SI",B115,'Energía Transada'!B115*'Energía Transada'!$J$15)</f>
        <v>7266.6025235999996</v>
      </c>
      <c r="E115" s="18">
        <f>IF($J$13="SI",'Energía Transada'!C115*'Energía Transada'!$J$16,0)</f>
        <v>0</v>
      </c>
      <c r="F115" s="18">
        <f ca="1">OFFSET('Anexo I'!$B$1,MATCH(YEAR($J$8),'Anexo I'!$A:$A,0)-1+10,MONTH($J$8))</f>
        <v>0</v>
      </c>
      <c r="G115" s="18">
        <v>0</v>
      </c>
    </row>
    <row r="116" spans="1:7" x14ac:dyDescent="0.2">
      <c r="A116" s="8">
        <v>107</v>
      </c>
      <c r="B116" s="9">
        <f>$J$3*'Punto de Medida'!C116</f>
        <v>7571.2929284999991</v>
      </c>
      <c r="C116" s="18">
        <f>$J$4*'Punto de Medida'!D116</f>
        <v>8052.9988423499999</v>
      </c>
      <c r="D116" s="9">
        <f ca="1">IF($J$13="SI",B116,'Energía Transada'!B116*'Energía Transada'!$J$15)</f>
        <v>7571.2929284999991</v>
      </c>
      <c r="E116" s="18">
        <f>IF($J$13="SI",'Energía Transada'!C116*'Energía Transada'!$J$16,0)</f>
        <v>0</v>
      </c>
      <c r="F116" s="18">
        <f ca="1">OFFSET('Anexo I'!$B$1,MATCH(YEAR($J$8),'Anexo I'!$A:$A,0)-1+11,MONTH($J$8))</f>
        <v>0</v>
      </c>
      <c r="G116" s="18">
        <v>0</v>
      </c>
    </row>
    <row r="117" spans="1:7" x14ac:dyDescent="0.2">
      <c r="A117" s="8">
        <v>108</v>
      </c>
      <c r="B117" s="9">
        <f>$J$3*'Punto de Medida'!C117</f>
        <v>6270.9904319999996</v>
      </c>
      <c r="C117" s="18">
        <f>$J$4*'Punto de Medida'!D117</f>
        <v>8689.8650649299998</v>
      </c>
      <c r="D117" s="9">
        <f ca="1">IF($J$13="SI",B117,'Energía Transada'!B117*'Energía Transada'!$J$15)</f>
        <v>6270.9904319999996</v>
      </c>
      <c r="E117" s="18">
        <f>IF($J$13="SI",'Energía Transada'!C117*'Energía Transada'!$J$16,0)</f>
        <v>0</v>
      </c>
      <c r="F117" s="18">
        <f ca="1">OFFSET('Anexo I'!$B$1,MATCH(YEAR($J$8),'Anexo I'!$A:$A,0)-1+12,MONTH($J$8))</f>
        <v>0</v>
      </c>
      <c r="G117" s="18">
        <v>0</v>
      </c>
    </row>
    <row r="118" spans="1:7" x14ac:dyDescent="0.2">
      <c r="A118" s="8">
        <v>109</v>
      </c>
      <c r="B118" s="9">
        <f>$J$3*'Punto de Medida'!C118</f>
        <v>5668.2840143999993</v>
      </c>
      <c r="C118" s="18">
        <f>$J$4*'Punto de Medida'!D118</f>
        <v>7558.5302533800004</v>
      </c>
      <c r="D118" s="9">
        <f ca="1">IF($J$13="SI",B118,'Energía Transada'!B118*'Energía Transada'!$J$15)</f>
        <v>5668.2840143999993</v>
      </c>
      <c r="E118" s="18">
        <f>IF($J$13="SI",'Energía Transada'!C118*'Energía Transada'!$J$16,0)</f>
        <v>0</v>
      </c>
      <c r="F118" s="18">
        <f ca="1">OFFSET('Anexo I'!$B$1,MATCH(YEAR($J$8),'Anexo I'!$A:$A,0)-1+13,MONTH($J$8))*1000</f>
        <v>0</v>
      </c>
      <c r="G118" s="18">
        <v>0</v>
      </c>
    </row>
    <row r="119" spans="1:7" x14ac:dyDescent="0.2">
      <c r="A119" s="8">
        <v>110</v>
      </c>
      <c r="B119" s="9">
        <f>$J$3*'Punto de Medida'!C119</f>
        <v>6127.70113305</v>
      </c>
      <c r="C119" s="18">
        <f>$J$4*'Punto de Medida'!D119</f>
        <v>7242.5543822099999</v>
      </c>
      <c r="D119" s="9">
        <f ca="1">IF($J$13="SI",B119,'Energía Transada'!B119*'Energía Transada'!$J$15)</f>
        <v>6127.70113305</v>
      </c>
      <c r="E119" s="18">
        <f>IF($J$13="SI",'Energía Transada'!C119*'Energía Transada'!$J$16,0)</f>
        <v>0</v>
      </c>
      <c r="F119" s="18">
        <f ca="1">OFFSET('Anexo I'!$B$1,MATCH(YEAR($J$8),'Anexo I'!$A:$A,0)-1+14,MONTH($J$8))</f>
        <v>0</v>
      </c>
      <c r="G119" s="18">
        <v>0</v>
      </c>
    </row>
    <row r="120" spans="1:7" x14ac:dyDescent="0.2">
      <c r="A120" s="8">
        <v>111</v>
      </c>
      <c r="B120" s="9">
        <f>$J$3*'Punto de Medida'!C120</f>
        <v>5594.1237996000009</v>
      </c>
      <c r="C120" s="18">
        <f>$J$4*'Punto de Medida'!D120</f>
        <v>7399.1423739600004</v>
      </c>
      <c r="D120" s="9">
        <f ca="1">IF($J$13="SI",B120,'Energía Transada'!B120*'Energía Transada'!$J$15)</f>
        <v>5594.1237996000009</v>
      </c>
      <c r="E120" s="18">
        <f>IF($J$13="SI",'Energía Transada'!C120*'Energía Transada'!$J$16,0)</f>
        <v>0</v>
      </c>
      <c r="F120" s="18">
        <f ca="1">OFFSET('Anexo I'!$B$1,MATCH(YEAR($J$8),'Anexo I'!$A:$A,0)-1+15,MONTH($J$8))</f>
        <v>0</v>
      </c>
      <c r="G120" s="18">
        <v>0</v>
      </c>
    </row>
    <row r="121" spans="1:7" x14ac:dyDescent="0.2">
      <c r="A121" s="8">
        <v>112</v>
      </c>
      <c r="B121" s="9">
        <f>$J$3*'Punto de Medida'!C121</f>
        <v>5394.3817662000001</v>
      </c>
      <c r="C121" s="18">
        <f>$J$4*'Punto de Medida'!D121</f>
        <v>7618.1769366300005</v>
      </c>
      <c r="D121" s="9">
        <f ca="1">IF($J$13="SI",B121,'Energía Transada'!B121*'Energía Transada'!$J$15)</f>
        <v>5394.3817662000001</v>
      </c>
      <c r="E121" s="18">
        <f>IF($J$13="SI",'Energía Transada'!C121*'Energía Transada'!$J$16,0)</f>
        <v>0</v>
      </c>
      <c r="F121" s="18">
        <f ca="1">OFFSET('Anexo I'!$B$1,MATCH(YEAR($J$8),'Anexo I'!$A:$A,0)-1+16,MONTH($J$8))</f>
        <v>0</v>
      </c>
      <c r="G121" s="18">
        <v>0</v>
      </c>
    </row>
    <row r="122" spans="1:7" x14ac:dyDescent="0.2">
      <c r="A122" s="8">
        <v>113</v>
      </c>
      <c r="B122" s="9">
        <f>$J$3*'Punto de Medida'!C122</f>
        <v>5279.0056493999991</v>
      </c>
      <c r="C122" s="18">
        <f>$J$4*'Punto de Medida'!D122</f>
        <v>5982.1842545099998</v>
      </c>
      <c r="D122" s="9">
        <f ca="1">IF($J$13="SI",B122,'Energía Transada'!B122*'Energía Transada'!$J$15)</f>
        <v>5279.0056493999991</v>
      </c>
      <c r="E122" s="18">
        <f>IF($J$13="SI",'Energía Transada'!C122*'Energía Transada'!$J$16,0)</f>
        <v>0</v>
      </c>
      <c r="F122" s="18">
        <f ca="1">OFFSET('Anexo I'!$B$1,MATCH(YEAR($J$8),'Anexo I'!$A:$A,0)-1+17,MONTH($J$8))</f>
        <v>0</v>
      </c>
      <c r="G122" s="18">
        <v>0</v>
      </c>
    </row>
    <row r="123" spans="1:7" x14ac:dyDescent="0.2">
      <c r="A123" s="8">
        <v>114</v>
      </c>
      <c r="B123" s="9">
        <f>$J$3*'Punto de Medida'!C123</f>
        <v>5288.7262469999996</v>
      </c>
      <c r="C123" s="18">
        <f>$J$4*'Punto de Medida'!D123</f>
        <v>6991.5949870500008</v>
      </c>
      <c r="D123" s="9">
        <f ca="1">IF($J$13="SI",B123,'Energía Transada'!B123*'Energía Transada'!$J$15)</f>
        <v>5288.7262469999996</v>
      </c>
      <c r="E123" s="18">
        <f>IF($J$13="SI",'Energía Transada'!C123*'Energía Transada'!$J$16,0)</f>
        <v>0</v>
      </c>
      <c r="F123" s="18">
        <f ca="1">OFFSET('Anexo I'!$B$1,MATCH(YEAR($J$8),'Anexo I'!$A:$A,0)-1+18,MONTH($J$8))</f>
        <v>5.76</v>
      </c>
      <c r="G123" s="18">
        <v>4.6082949308755756</v>
      </c>
    </row>
    <row r="124" spans="1:7" x14ac:dyDescent="0.2">
      <c r="A124" s="8">
        <v>115</v>
      </c>
      <c r="B124" s="9">
        <f>$J$3*'Punto de Medida'!C124</f>
        <v>6304.7451137999997</v>
      </c>
      <c r="C124" s="18">
        <f>$J$4*'Punto de Medida'!D124</f>
        <v>5680.0315383299994</v>
      </c>
      <c r="D124" s="9">
        <f ca="1">IF($J$13="SI",B124,'Energía Transada'!B124*'Energía Transada'!$J$15)</f>
        <v>6304.7451137999997</v>
      </c>
      <c r="E124" s="18">
        <f>IF($J$13="SI",'Energía Transada'!C124*'Energía Transada'!$J$16,0)</f>
        <v>0</v>
      </c>
      <c r="F124" s="18">
        <f ca="1">OFFSET('Anexo I'!$B$1,MATCH(YEAR($J$8),'Anexo I'!$A:$A,0)-1+19,MONTH($J$8))</f>
        <v>5.76</v>
      </c>
      <c r="G124" s="18">
        <v>4.6082949308755756</v>
      </c>
    </row>
    <row r="125" spans="1:7" x14ac:dyDescent="0.2">
      <c r="A125" s="8">
        <v>116</v>
      </c>
      <c r="B125" s="9">
        <f>$J$3*'Punto de Medida'!C125</f>
        <v>3952.2312983999996</v>
      </c>
      <c r="C125" s="18">
        <f>$J$4*'Punto de Medida'!D125</f>
        <v>4746.7516633199994</v>
      </c>
      <c r="D125" s="9">
        <f ca="1">IF($J$13="SI",B125,'Energía Transada'!B125*'Energía Transada'!$J$15)</f>
        <v>3952.2312983999996</v>
      </c>
      <c r="E125" s="18">
        <f>IF($J$13="SI",'Energía Transada'!C125*'Energía Transada'!$J$16,0)</f>
        <v>0</v>
      </c>
      <c r="F125" s="18">
        <f ca="1">OFFSET('Anexo I'!$B$1,MATCH(YEAR($J$8),'Anexo I'!$A:$A,0)-1+20,MONTH($J$8))</f>
        <v>5.76</v>
      </c>
      <c r="G125" s="18">
        <v>4.6082949308755756</v>
      </c>
    </row>
    <row r="126" spans="1:7" x14ac:dyDescent="0.2">
      <c r="A126" s="8">
        <v>117</v>
      </c>
      <c r="B126" s="9">
        <f>$J$3*'Punto de Medida'!C126</f>
        <v>5262.6140111999994</v>
      </c>
      <c r="C126" s="18">
        <f>$J$4*'Punto de Medida'!D126</f>
        <v>5133.6667889099999</v>
      </c>
      <c r="D126" s="9">
        <f ca="1">IF($J$13="SI",B126,'Energía Transada'!B126*'Energía Transada'!$J$15)</f>
        <v>5262.6140111999994</v>
      </c>
      <c r="E126" s="18">
        <f>IF($J$13="SI",'Energía Transada'!C126*'Energía Transada'!$J$16,0)</f>
        <v>0</v>
      </c>
      <c r="F126" s="18">
        <f ca="1">OFFSET('Anexo I'!$B$1,MATCH(YEAR($J$8),'Anexo I'!$A:$A,0)-1+21,MONTH($J$8))</f>
        <v>5.76</v>
      </c>
      <c r="G126" s="18">
        <v>5.7603686635944698</v>
      </c>
    </row>
    <row r="127" spans="1:7" x14ac:dyDescent="0.2">
      <c r="A127" s="8">
        <v>118</v>
      </c>
      <c r="B127" s="9">
        <f>$J$3*'Punto de Medida'!C127</f>
        <v>6618.3569990999995</v>
      </c>
      <c r="C127" s="18">
        <f>$J$4*'Punto de Medida'!D127</f>
        <v>7180.1875846799994</v>
      </c>
      <c r="D127" s="9">
        <f ca="1">IF($J$13="SI",B127,'Energía Transada'!B127*'Energía Transada'!$J$15)</f>
        <v>6618.3569990999995</v>
      </c>
      <c r="E127" s="18">
        <f>IF($J$13="SI",'Energía Transada'!C127*'Energía Transada'!$J$16,0)</f>
        <v>0</v>
      </c>
      <c r="F127" s="18">
        <f ca="1">OFFSET('Anexo I'!$B$1,MATCH(YEAR($J$8),'Anexo I'!$A:$A,0)-1+22,MONTH($J$8))</f>
        <v>5.76</v>
      </c>
      <c r="G127" s="18">
        <v>5.7603686635944698</v>
      </c>
    </row>
    <row r="128" spans="1:7" x14ac:dyDescent="0.2">
      <c r="A128" s="8">
        <v>119</v>
      </c>
      <c r="B128" s="9">
        <f>$J$3*'Punto de Medida'!C128</f>
        <v>6898.7394462000002</v>
      </c>
      <c r="C128" s="18">
        <f>$J$4*'Punto de Medida'!D128</f>
        <v>7226.8354056600001</v>
      </c>
      <c r="D128" s="9">
        <f ca="1">IF($J$13="SI",B128,'Energía Transada'!B128*'Energía Transada'!$J$15)</f>
        <v>6898.7394462000002</v>
      </c>
      <c r="E128" s="18">
        <f>IF($J$13="SI",'Energía Transada'!C128*'Energía Transada'!$J$16,0)</f>
        <v>0</v>
      </c>
      <c r="F128" s="18">
        <f ca="1">OFFSET('Anexo I'!$B$1,MATCH(YEAR($J$8),'Anexo I'!$A:$A,0)-1+23,MONTH($J$8))</f>
        <v>5.76</v>
      </c>
      <c r="G128" s="18">
        <v>5.7603686635944698</v>
      </c>
    </row>
    <row r="129" spans="1:7" x14ac:dyDescent="0.2">
      <c r="A129" s="8">
        <v>120</v>
      </c>
      <c r="B129" s="9">
        <f>$J$3*'Punto de Medida'!C129</f>
        <v>6205.2813563999998</v>
      </c>
      <c r="C129" s="18">
        <f>$J$4*'Punto de Medida'!D129</f>
        <v>7924.5790316999992</v>
      </c>
      <c r="D129" s="9">
        <f ca="1">IF($J$13="SI",B129,'Energía Transada'!B129*'Energía Transada'!$J$15)</f>
        <v>6205.2813563999998</v>
      </c>
      <c r="E129" s="18">
        <f>IF($J$13="SI",'Energía Transada'!C129*'Energía Transada'!$J$16,0)</f>
        <v>0</v>
      </c>
      <c r="F129" s="18">
        <f ca="1">OFFSET('Anexo I'!$B$1,MATCH(YEAR($J$8),'Anexo I'!$A:$A,0)-1+24,MONTH($J$8))</f>
        <v>5.76</v>
      </c>
      <c r="G129" s="18">
        <v>5.7603686635944698</v>
      </c>
    </row>
    <row r="130" spans="1:7" x14ac:dyDescent="0.2">
      <c r="A130" s="8">
        <v>121</v>
      </c>
      <c r="B130" s="9">
        <f>$J$3*'Punto de Medida'!C130</f>
        <v>6637.2310157999991</v>
      </c>
      <c r="C130" s="18">
        <f>$J$4*'Punto de Medida'!D130</f>
        <v>9376.3869110100004</v>
      </c>
      <c r="D130" s="9">
        <f ca="1">IF($J$13="SI",B130,'Energía Transada'!B130*'Energía Transada'!$J$15)</f>
        <v>6637.2310157999991</v>
      </c>
      <c r="E130" s="18">
        <f>IF($J$13="SI",'Energía Transada'!C130*'Energía Transada'!$J$16,0)</f>
        <v>0</v>
      </c>
      <c r="F130" s="18">
        <f ca="1">OFFSET('Anexo I'!$B$1,MATCH(YEAR($J$8),'Anexo I'!$A:$A,0)-1+1,MONTH($J$8))</f>
        <v>5.76</v>
      </c>
      <c r="G130" s="18">
        <v>5.7603686635944698</v>
      </c>
    </row>
    <row r="131" spans="1:7" x14ac:dyDescent="0.2">
      <c r="A131" s="8">
        <v>122</v>
      </c>
      <c r="B131" s="9">
        <f>$J$3*'Punto de Medida'!C131</f>
        <v>4174.3971062640003</v>
      </c>
      <c r="C131" s="18">
        <f>$J$4*'Punto de Medida'!D131</f>
        <v>9679.6759052699999</v>
      </c>
      <c r="D131" s="9">
        <f ca="1">IF($J$13="SI",B131,'Energía Transada'!B131*'Energía Transada'!$J$15)</f>
        <v>4174.3971062640003</v>
      </c>
      <c r="E131" s="18">
        <f>IF($J$13="SI",'Energía Transada'!C131*'Energía Transada'!$J$16,0)</f>
        <v>0</v>
      </c>
      <c r="F131" s="18">
        <f ca="1">OFFSET('Anexo I'!$B$1,MATCH(YEAR($J$8),'Anexo I'!$A:$A,0)-1+2,MONTH($J$8))</f>
        <v>5.76</v>
      </c>
      <c r="G131" s="18">
        <v>5.7603686635944698</v>
      </c>
    </row>
    <row r="132" spans="1:7" x14ac:dyDescent="0.2">
      <c r="A132" s="8">
        <v>123</v>
      </c>
      <c r="B132" s="9">
        <f>$J$3*'Punto de Medida'!C132</f>
        <v>1885.9552482371998</v>
      </c>
      <c r="C132" s="18">
        <f>$J$4*'Punto de Medida'!D132</f>
        <v>7926.8102956800012</v>
      </c>
      <c r="D132" s="9">
        <f ca="1">IF($J$13="SI",B132,'Energía Transada'!B132*'Energía Transada'!$J$15)</f>
        <v>1885.9552482371998</v>
      </c>
      <c r="E132" s="18">
        <f>IF($J$13="SI",'Energía Transada'!C132*'Energía Transada'!$J$16,0)</f>
        <v>0</v>
      </c>
      <c r="F132" s="18">
        <f ca="1">OFFSET('Anexo I'!$B$1,MATCH(YEAR($J$8),'Anexo I'!$A:$A,0)-1+3,MONTH($J$8))</f>
        <v>5.76</v>
      </c>
      <c r="G132" s="18">
        <v>5.7603686635944698</v>
      </c>
    </row>
    <row r="133" spans="1:7" x14ac:dyDescent="0.2">
      <c r="A133" s="8">
        <v>124</v>
      </c>
      <c r="B133" s="9">
        <f>$J$3*'Punto de Medida'!C133</f>
        <v>1244.5410448716</v>
      </c>
      <c r="C133" s="18">
        <f>$J$4*'Punto de Medida'!D133</f>
        <v>7719.0737322599989</v>
      </c>
      <c r="D133" s="9">
        <f ca="1">IF($J$13="SI",B133,'Energía Transada'!B133*'Energía Transada'!$J$15)</f>
        <v>1244.5410448716</v>
      </c>
      <c r="E133" s="18">
        <f>IF($J$13="SI",'Energía Transada'!C133*'Energía Transada'!$J$16,0)</f>
        <v>0</v>
      </c>
      <c r="F133" s="18">
        <f ca="1">OFFSET('Anexo I'!$B$1,MATCH(YEAR($J$8),'Anexo I'!$A:$A,0)-1+4,MONTH($J$8))</f>
        <v>5.76</v>
      </c>
      <c r="G133" s="18">
        <v>5.7603686635944698</v>
      </c>
    </row>
    <row r="134" spans="1:7" x14ac:dyDescent="0.2">
      <c r="A134" s="8">
        <v>125</v>
      </c>
      <c r="B134" s="9">
        <f>$J$3*'Punto de Medida'!C134</f>
        <v>1219.7481629003998</v>
      </c>
      <c r="C134" s="18">
        <f>$J$4*'Punto de Medida'!D134</f>
        <v>8875.704042809999</v>
      </c>
      <c r="D134" s="9">
        <f ca="1">IF($J$13="SI",B134,'Energía Transada'!B134*'Energía Transada'!$J$15)</f>
        <v>1219.7481629003998</v>
      </c>
      <c r="E134" s="18">
        <f>IF($J$13="SI",'Energía Transada'!C134*'Energía Transada'!$J$16,0)</f>
        <v>0</v>
      </c>
      <c r="F134" s="18">
        <f ca="1">OFFSET('Anexo I'!$B$1,MATCH(YEAR($J$8),'Anexo I'!$A:$A,0)-1+5,MONTH($J$8))</f>
        <v>5.76</v>
      </c>
      <c r="G134" s="18">
        <v>5.7603686635944698</v>
      </c>
    </row>
    <row r="135" spans="1:7" x14ac:dyDescent="0.2">
      <c r="A135" s="8">
        <v>126</v>
      </c>
      <c r="B135" s="9">
        <f>$J$3*'Punto de Medida'!C135</f>
        <v>1822.1567458331999</v>
      </c>
      <c r="C135" s="18">
        <f>$J$4*'Punto de Medida'!D135</f>
        <v>9416.2984524000003</v>
      </c>
      <c r="D135" s="9">
        <f ca="1">IF($J$13="SI",B135,'Energía Transada'!B135*'Energía Transada'!$J$15)</f>
        <v>1822.1567458331999</v>
      </c>
      <c r="E135" s="18">
        <f>IF($J$13="SI",'Energía Transada'!C135*'Energía Transada'!$J$16,0)</f>
        <v>0</v>
      </c>
      <c r="F135" s="18">
        <f ca="1">OFFSET('Anexo I'!$B$1,MATCH(YEAR($J$8),'Anexo I'!$A:$A,0)-1+6,MONTH($J$8))</f>
        <v>5.76</v>
      </c>
      <c r="G135" s="18">
        <v>5.7603686635944698</v>
      </c>
    </row>
    <row r="136" spans="1:7" x14ac:dyDescent="0.2">
      <c r="A136" s="8">
        <v>127</v>
      </c>
      <c r="B136" s="9">
        <f>$J$3*'Punto de Medida'!C136</f>
        <v>2406.1809556890003</v>
      </c>
      <c r="C136" s="18">
        <f>$J$4*'Punto de Medida'!D136</f>
        <v>9355.419013409999</v>
      </c>
      <c r="D136" s="9">
        <f ca="1">IF($J$13="SI",B136,'Energía Transada'!B136*'Energía Transada'!$J$15)</f>
        <v>2406.1809556890003</v>
      </c>
      <c r="E136" s="18">
        <f>IF($J$13="SI",'Energía Transada'!C136*'Energía Transada'!$J$16,0)</f>
        <v>0</v>
      </c>
      <c r="F136" s="18">
        <f ca="1">OFFSET('Anexo I'!$B$1,MATCH(YEAR($J$8),'Anexo I'!$A:$A,0)-1+7,MONTH($J$8))</f>
        <v>5.76</v>
      </c>
      <c r="G136" s="18">
        <v>5.7603686635944698</v>
      </c>
    </row>
    <row r="137" spans="1:7" x14ac:dyDescent="0.2">
      <c r="A137" s="8">
        <v>128</v>
      </c>
      <c r="B137" s="9">
        <f>$J$3*'Punto de Medida'!C137</f>
        <v>2065.3285815708</v>
      </c>
      <c r="C137" s="18">
        <f>$J$4*'Punto de Medida'!D137</f>
        <v>9204.1830116100009</v>
      </c>
      <c r="D137" s="9">
        <f ca="1">IF($J$13="SI",B137,'Energía Transada'!B137*'Energía Transada'!$J$15)</f>
        <v>2065.3285815708</v>
      </c>
      <c r="E137" s="18">
        <f>IF($J$13="SI",'Energía Transada'!C137*'Energía Transada'!$J$16,0)</f>
        <v>0</v>
      </c>
      <c r="F137" s="18">
        <f ca="1">OFFSET('Anexo I'!$B$1,MATCH(YEAR($J$8),'Anexo I'!$A:$A,0)-1+8,MONTH($J$8))</f>
        <v>0</v>
      </c>
      <c r="G137" s="18">
        <v>0</v>
      </c>
    </row>
    <row r="138" spans="1:7" x14ac:dyDescent="0.2">
      <c r="A138" s="8">
        <v>129</v>
      </c>
      <c r="B138" s="9">
        <f>$J$3*'Punto de Medida'!C138</f>
        <v>1391.0515653846001</v>
      </c>
      <c r="C138" s="18">
        <f>$J$4*'Punto de Medida'!D138</f>
        <v>8395.8841616400005</v>
      </c>
      <c r="D138" s="9">
        <f ca="1">IF($J$13="SI",B138,'Energía Transada'!B138*'Energía Transada'!$J$15)</f>
        <v>1391.0515653846001</v>
      </c>
      <c r="E138" s="18">
        <f>IF($J$13="SI",'Energía Transada'!C138*'Energía Transada'!$J$16,0)</f>
        <v>0</v>
      </c>
      <c r="F138" s="18">
        <f ca="1">OFFSET('Anexo I'!$B$1,MATCH(YEAR($J$8),'Anexo I'!$A:$A,0)-1+9,MONTH($J$8))</f>
        <v>0</v>
      </c>
      <c r="G138" s="18">
        <v>0</v>
      </c>
    </row>
    <row r="139" spans="1:7" x14ac:dyDescent="0.2">
      <c r="A139" s="8">
        <v>130</v>
      </c>
      <c r="B139" s="9">
        <f>$J$3*'Punto de Medida'!C139</f>
        <v>1045.5833770032</v>
      </c>
      <c r="C139" s="18">
        <f>$J$4*'Punto de Medida'!D139</f>
        <v>7080.1686840600005</v>
      </c>
      <c r="D139" s="9">
        <f ca="1">IF($J$13="SI",B139,'Energía Transada'!B139*'Energía Transada'!$J$15)</f>
        <v>1045.5833770032</v>
      </c>
      <c r="E139" s="18">
        <f>IF($J$13="SI",'Energía Transada'!C139*'Energía Transada'!$J$16,0)</f>
        <v>0</v>
      </c>
      <c r="F139" s="18">
        <f ca="1">OFFSET('Anexo I'!$B$1,MATCH(YEAR($J$8),'Anexo I'!$A:$A,0)-1+10,MONTH($J$8))</f>
        <v>0</v>
      </c>
      <c r="G139" s="18">
        <v>0</v>
      </c>
    </row>
    <row r="140" spans="1:7" x14ac:dyDescent="0.2">
      <c r="A140" s="8">
        <v>131</v>
      </c>
      <c r="B140" s="9">
        <f>$J$3*'Punto de Medida'!C140</f>
        <v>359.15788221180003</v>
      </c>
      <c r="C140" s="18">
        <f>$J$4*'Punto de Medida'!D140</f>
        <v>3814.3590209100003</v>
      </c>
      <c r="D140" s="9">
        <f ca="1">IF($J$13="SI",B140,'Energía Transada'!B140*'Energía Transada'!$J$15)</f>
        <v>359.15788221180003</v>
      </c>
      <c r="E140" s="18">
        <f>IF($J$13="SI",'Energía Transada'!C140*'Energía Transada'!$J$16,0)</f>
        <v>0</v>
      </c>
      <c r="F140" s="18">
        <f ca="1">OFFSET('Anexo I'!$B$1,MATCH(YEAR($J$8),'Anexo I'!$A:$A,0)-1+11,MONTH($J$8))</f>
        <v>0</v>
      </c>
      <c r="G140" s="18">
        <v>0</v>
      </c>
    </row>
    <row r="141" spans="1:7" x14ac:dyDescent="0.2">
      <c r="A141" s="8">
        <v>132</v>
      </c>
      <c r="B141" s="9">
        <f>$J$3*'Punto de Medida'!C141</f>
        <v>1291.3038643427999</v>
      </c>
      <c r="C141" s="18">
        <f>$J$4*'Punto de Medida'!D141</f>
        <v>2635.98592203</v>
      </c>
      <c r="D141" s="9">
        <f ca="1">IF($J$13="SI",B141,'Energía Transada'!B141*'Energía Transada'!$J$15)</f>
        <v>1291.3038643427999</v>
      </c>
      <c r="E141" s="18">
        <f>IF($J$13="SI",'Energía Transada'!C141*'Energía Transada'!$J$16,0)</f>
        <v>0</v>
      </c>
      <c r="F141" s="18">
        <f ca="1">OFFSET('Anexo I'!$B$1,MATCH(YEAR($J$8),'Anexo I'!$A:$A,0)-1+12,MONTH($J$8))</f>
        <v>0</v>
      </c>
      <c r="G141" s="18">
        <v>0</v>
      </c>
    </row>
    <row r="142" spans="1:7" x14ac:dyDescent="0.2">
      <c r="A142" s="8">
        <v>133</v>
      </c>
      <c r="B142" s="9">
        <f>$J$3*'Punto de Medida'!C142</f>
        <v>1940.9439164262001</v>
      </c>
      <c r="C142" s="18">
        <f>$J$4*'Punto de Medida'!D142</f>
        <v>2462.5574413200002</v>
      </c>
      <c r="D142" s="9">
        <f ca="1">IF($J$13="SI",B142,'Energía Transada'!B142*'Energía Transada'!$J$15)</f>
        <v>1940.9439164262001</v>
      </c>
      <c r="E142" s="18">
        <f>IF($J$13="SI",'Energía Transada'!C142*'Energía Transada'!$J$16,0)</f>
        <v>0</v>
      </c>
      <c r="F142" s="18">
        <f ca="1">OFFSET('Anexo I'!$B$1,MATCH(YEAR($J$8),'Anexo I'!$A:$A,0)-1+13,MONTH($J$8))*1000</f>
        <v>0</v>
      </c>
      <c r="G142" s="18">
        <v>0</v>
      </c>
    </row>
    <row r="143" spans="1:7" x14ac:dyDescent="0.2">
      <c r="A143" s="8">
        <v>134</v>
      </c>
      <c r="B143" s="9">
        <f>$J$3*'Punto de Medida'!C143</f>
        <v>4165.0546266000001</v>
      </c>
      <c r="C143" s="18">
        <f>$J$4*'Punto de Medida'!D143</f>
        <v>2902.5991567799997</v>
      </c>
      <c r="D143" s="9">
        <f ca="1">IF($J$13="SI",B143,'Energía Transada'!B143*'Energía Transada'!$J$15)</f>
        <v>4165.0546266000001</v>
      </c>
      <c r="E143" s="18">
        <f>IF($J$13="SI",'Energía Transada'!C143*'Energía Transada'!$J$16,0)</f>
        <v>0</v>
      </c>
      <c r="F143" s="18">
        <f ca="1">OFFSET('Anexo I'!$B$1,MATCH(YEAR($J$8),'Anexo I'!$A:$A,0)-1+14,MONTH($J$8))</f>
        <v>0</v>
      </c>
      <c r="G143" s="18">
        <v>0</v>
      </c>
    </row>
    <row r="144" spans="1:7" x14ac:dyDescent="0.2">
      <c r="A144" s="8">
        <v>135</v>
      </c>
      <c r="B144" s="9">
        <f>$J$3*'Punto de Medida'!C144</f>
        <v>4876.650064986</v>
      </c>
      <c r="C144" s="18">
        <f>$J$4*'Punto de Medida'!D144</f>
        <v>3061.6297522200002</v>
      </c>
      <c r="D144" s="9">
        <f ca="1">IF($J$13="SI",B144,'Energía Transada'!B144*'Energía Transada'!$J$15)</f>
        <v>4876.650064986</v>
      </c>
      <c r="E144" s="18">
        <f>IF($J$13="SI",'Energía Transada'!C144*'Energía Transada'!$J$16,0)</f>
        <v>0</v>
      </c>
      <c r="F144" s="18">
        <f ca="1">OFFSET('Anexo I'!$B$1,MATCH(YEAR($J$8),'Anexo I'!$A:$A,0)-1+15,MONTH($J$8))</f>
        <v>0</v>
      </c>
      <c r="G144" s="18">
        <v>0</v>
      </c>
    </row>
    <row r="145" spans="1:7" x14ac:dyDescent="0.2">
      <c r="A145" s="8">
        <v>136</v>
      </c>
      <c r="B145" s="9">
        <f>$J$3*'Punto de Medida'!C145</f>
        <v>5528.5967477999993</v>
      </c>
      <c r="C145" s="18">
        <f>$J$4*'Punto de Medida'!D145</f>
        <v>3279.13456563</v>
      </c>
      <c r="D145" s="9">
        <f ca="1">IF($J$13="SI",B145,'Energía Transada'!B145*'Energía Transada'!$J$15)</f>
        <v>5528.5967477999993</v>
      </c>
      <c r="E145" s="18">
        <f>IF($J$13="SI",'Energía Transada'!C145*'Energía Transada'!$J$16,0)</f>
        <v>0</v>
      </c>
      <c r="F145" s="18">
        <f ca="1">OFFSET('Anexo I'!$B$1,MATCH(YEAR($J$8),'Anexo I'!$A:$A,0)-1+16,MONTH($J$8))</f>
        <v>0</v>
      </c>
      <c r="G145" s="18">
        <v>0</v>
      </c>
    </row>
    <row r="146" spans="1:7" x14ac:dyDescent="0.2">
      <c r="A146" s="8">
        <v>137</v>
      </c>
      <c r="B146" s="9">
        <f>$J$3*'Punto de Medida'!C146</f>
        <v>6501.1019514</v>
      </c>
      <c r="C146" s="18">
        <f>$J$4*'Punto de Medida'!D146</f>
        <v>2598.6948508800001</v>
      </c>
      <c r="D146" s="9">
        <f ca="1">IF($J$13="SI",B146,'Energía Transada'!B146*'Energía Transada'!$J$15)</f>
        <v>6501.1019514</v>
      </c>
      <c r="E146" s="18">
        <f>IF($J$13="SI",'Energía Transada'!C146*'Energía Transada'!$J$16,0)</f>
        <v>0</v>
      </c>
      <c r="F146" s="18">
        <f ca="1">OFFSET('Anexo I'!$B$1,MATCH(YEAR($J$8),'Anexo I'!$A:$A,0)-1+17,MONTH($J$8))</f>
        <v>0</v>
      </c>
      <c r="G146" s="18">
        <v>0</v>
      </c>
    </row>
    <row r="147" spans="1:7" x14ac:dyDescent="0.2">
      <c r="A147" s="8">
        <v>138</v>
      </c>
      <c r="B147" s="9">
        <f>$J$3*'Punto de Medida'!C147</f>
        <v>7858.2163421999994</v>
      </c>
      <c r="C147" s="18">
        <f>$J$4*'Punto de Medida'!D147</f>
        <v>2433.2133700799995</v>
      </c>
      <c r="D147" s="9">
        <f ca="1">IF($J$13="SI",B147,'Energía Transada'!B147*'Energía Transada'!$J$15)</f>
        <v>7858.2163421999994</v>
      </c>
      <c r="E147" s="18">
        <f>IF($J$13="SI",'Energía Transada'!C147*'Energía Transada'!$J$16,0)</f>
        <v>0</v>
      </c>
      <c r="F147" s="18">
        <f ca="1">OFFSET('Anexo I'!$B$1,MATCH(YEAR($J$8),'Anexo I'!$A:$A,0)-1+18,MONTH($J$8))</f>
        <v>5.76</v>
      </c>
      <c r="G147" s="18">
        <v>5.7603686635944698</v>
      </c>
    </row>
    <row r="148" spans="1:7" x14ac:dyDescent="0.2">
      <c r="A148" s="8">
        <v>139</v>
      </c>
      <c r="B148" s="9">
        <f>$J$3*'Punto de Medida'!C148</f>
        <v>6448.1461925999993</v>
      </c>
      <c r="C148" s="18">
        <f>$J$4*'Punto de Medida'!D148</f>
        <v>3402.5034832200004</v>
      </c>
      <c r="D148" s="9">
        <f ca="1">IF($J$13="SI",B148,'Energía Transada'!B148*'Energía Transada'!$J$15)</f>
        <v>6448.1461925999993</v>
      </c>
      <c r="E148" s="18">
        <f>IF($J$13="SI",'Energía Transada'!C148*'Energía Transada'!$J$16,0)</f>
        <v>0</v>
      </c>
      <c r="F148" s="18">
        <f ca="1">OFFSET('Anexo I'!$B$1,MATCH(YEAR($J$8),'Anexo I'!$A:$A,0)-1+19,MONTH($J$8))</f>
        <v>5.76</v>
      </c>
      <c r="G148" s="18">
        <v>5.7603686635944698</v>
      </c>
    </row>
    <row r="149" spans="1:7" x14ac:dyDescent="0.2">
      <c r="A149" s="8">
        <v>140</v>
      </c>
      <c r="B149" s="9">
        <f>$J$3*'Punto de Medida'!C149</f>
        <v>3873.7223283359995</v>
      </c>
      <c r="C149" s="18">
        <f>$J$4*'Punto de Medida'!D149</f>
        <v>5246.6001580800003</v>
      </c>
      <c r="D149" s="9">
        <f ca="1">IF($J$13="SI",B149,'Energía Transada'!B149*'Energía Transada'!$J$15)</f>
        <v>3873.7223283359995</v>
      </c>
      <c r="E149" s="18">
        <f>IF($J$13="SI",'Energía Transada'!C149*'Energía Transada'!$J$16,0)</f>
        <v>0</v>
      </c>
      <c r="F149" s="18">
        <f ca="1">OFFSET('Anexo I'!$B$1,MATCH(YEAR($J$8),'Anexo I'!$A:$A,0)-1+20,MONTH($J$8))</f>
        <v>5.76</v>
      </c>
      <c r="G149" s="18">
        <v>5.7603686635944698</v>
      </c>
    </row>
    <row r="150" spans="1:7" x14ac:dyDescent="0.2">
      <c r="A150" s="8">
        <v>141</v>
      </c>
      <c r="B150" s="9">
        <f>$J$3*'Punto de Medida'!C150</f>
        <v>3751.2474972</v>
      </c>
      <c r="C150" s="18">
        <f>$J$4*'Punto de Medida'!D150</f>
        <v>7816.9322893500012</v>
      </c>
      <c r="D150" s="9">
        <f ca="1">IF($J$13="SI",B150,'Energía Transada'!B150*'Energía Transada'!$J$15)</f>
        <v>3751.2474972</v>
      </c>
      <c r="E150" s="18">
        <f>IF($J$13="SI",'Energía Transada'!C150*'Energía Transada'!$J$16,0)</f>
        <v>0</v>
      </c>
      <c r="F150" s="18">
        <f ca="1">OFFSET('Anexo I'!$B$1,MATCH(YEAR($J$8),'Anexo I'!$A:$A,0)-1+21,MONTH($J$8))</f>
        <v>5.76</v>
      </c>
      <c r="G150" s="18">
        <v>5.7603686635944698</v>
      </c>
    </row>
    <row r="151" spans="1:7" x14ac:dyDescent="0.2">
      <c r="A151" s="8">
        <v>142</v>
      </c>
      <c r="B151" s="9">
        <f>$J$3*'Punto de Medida'!C151</f>
        <v>4980.0513083999995</v>
      </c>
      <c r="C151" s="18">
        <f>$J$4*'Punto de Medida'!D151</f>
        <v>8989.1698807800003</v>
      </c>
      <c r="D151" s="9">
        <f ca="1">IF($J$13="SI",B151,'Energía Transada'!B151*'Energía Transada'!$J$15)</f>
        <v>4980.0513083999995</v>
      </c>
      <c r="E151" s="18">
        <f>IF($J$13="SI",'Energía Transada'!C151*'Energía Transada'!$J$16,0)</f>
        <v>0</v>
      </c>
      <c r="F151" s="18">
        <f ca="1">OFFSET('Anexo I'!$B$1,MATCH(YEAR($J$8),'Anexo I'!$A:$A,0)-1+22,MONTH($J$8))</f>
        <v>5.76</v>
      </c>
      <c r="G151" s="18">
        <v>5.7603686635944698</v>
      </c>
    </row>
    <row r="152" spans="1:7" x14ac:dyDescent="0.2">
      <c r="A152" s="8">
        <v>143</v>
      </c>
      <c r="B152" s="9">
        <f>$J$3*'Punto de Medida'!C152</f>
        <v>7263.3130080000001</v>
      </c>
      <c r="C152" s="18">
        <f>$J$4*'Punto de Medida'!D152</f>
        <v>9218.719377540001</v>
      </c>
      <c r="D152" s="9">
        <f ca="1">IF($J$13="SI",B152,'Energía Transada'!B152*'Energía Transada'!$J$15)</f>
        <v>7263.3130080000001</v>
      </c>
      <c r="E152" s="18">
        <f>IF($J$13="SI",'Energía Transada'!C152*'Energía Transada'!$J$16,0)</f>
        <v>0</v>
      </c>
      <c r="F152" s="18">
        <f ca="1">OFFSET('Anexo I'!$B$1,MATCH(YEAR($J$8),'Anexo I'!$A:$A,0)-1+23,MONTH($J$8))</f>
        <v>5.76</v>
      </c>
      <c r="G152" s="18">
        <v>5.7603686635944698</v>
      </c>
    </row>
    <row r="153" spans="1:7" x14ac:dyDescent="0.2">
      <c r="A153" s="8">
        <v>144</v>
      </c>
      <c r="B153" s="9">
        <f>$J$3*'Punto de Medida'!C153</f>
        <v>7221.4152948000001</v>
      </c>
      <c r="C153" s="18">
        <f>$J$4*'Punto de Medida'!D153</f>
        <v>8644.6905476400007</v>
      </c>
      <c r="D153" s="9">
        <f ca="1">IF($J$13="SI",B153,'Energía Transada'!B153*'Energía Transada'!$J$15)</f>
        <v>7221.4152948000001</v>
      </c>
      <c r="E153" s="18">
        <f>IF($J$13="SI",'Energía Transada'!C153*'Energía Transada'!$J$16,0)</f>
        <v>0</v>
      </c>
      <c r="F153" s="18">
        <f ca="1">OFFSET('Anexo I'!$B$1,MATCH(YEAR($J$8),'Anexo I'!$A:$A,0)-1+24,MONTH($J$8))</f>
        <v>5.76</v>
      </c>
      <c r="G153" s="18">
        <v>5.7603686635944698</v>
      </c>
    </row>
    <row r="154" spans="1:7" x14ac:dyDescent="0.2">
      <c r="A154" s="8">
        <v>145</v>
      </c>
      <c r="B154" s="9">
        <f>$J$3*'Punto de Medida'!C154</f>
        <v>7159.3480517999997</v>
      </c>
      <c r="C154" s="18">
        <f>$J$4*'Punto de Medida'!D154</f>
        <v>7613.2306956600005</v>
      </c>
      <c r="D154" s="9">
        <f ca="1">IF($J$13="SI",B154,'Energía Transada'!B154*'Energía Transada'!$J$15)</f>
        <v>7159.3480517999997</v>
      </c>
      <c r="E154" s="18">
        <f>IF($J$13="SI",'Energía Transada'!C154*'Energía Transada'!$J$16,0)</f>
        <v>0</v>
      </c>
      <c r="F154" s="18">
        <f ca="1">OFFSET('Anexo I'!$B$1,MATCH(YEAR($J$8),'Anexo I'!$A:$A,0)-1+1,MONTH($J$8))</f>
        <v>5.76</v>
      </c>
      <c r="G154" s="18">
        <v>5.7603686635944698</v>
      </c>
    </row>
    <row r="155" spans="1:7" x14ac:dyDescent="0.2">
      <c r="A155" s="8">
        <v>146</v>
      </c>
      <c r="B155" s="9">
        <f>$J$3*'Punto de Medida'!C155</f>
        <v>7476.1702511999993</v>
      </c>
      <c r="C155" s="18">
        <f>$J$4*'Punto de Medida'!D155</f>
        <v>7435.45406439</v>
      </c>
      <c r="D155" s="9">
        <f ca="1">IF($J$13="SI",B155,'Energía Transada'!B155*'Energía Transada'!$J$15)</f>
        <v>7476.1702511999993</v>
      </c>
      <c r="E155" s="18">
        <f>IF($J$13="SI",'Energía Transada'!C155*'Energía Transada'!$J$16,0)</f>
        <v>0</v>
      </c>
      <c r="F155" s="18">
        <f ca="1">OFFSET('Anexo I'!$B$1,MATCH(YEAR($J$8),'Anexo I'!$A:$A,0)-1+2,MONTH($J$8))</f>
        <v>5.76</v>
      </c>
      <c r="G155" s="18">
        <v>5.7603686635944698</v>
      </c>
    </row>
    <row r="156" spans="1:7" x14ac:dyDescent="0.2">
      <c r="A156" s="8">
        <v>147</v>
      </c>
      <c r="B156" s="9">
        <f>$J$3*'Punto de Medida'!C156</f>
        <v>6286.4040414000001</v>
      </c>
      <c r="C156" s="18">
        <f>$J$4*'Punto de Medida'!D156</f>
        <v>7007.0484077099991</v>
      </c>
      <c r="D156" s="9">
        <f ca="1">IF($J$13="SI",B156,'Energía Transada'!B156*'Energía Transada'!$J$15)</f>
        <v>6286.4040414000001</v>
      </c>
      <c r="E156" s="18">
        <f>IF($J$13="SI",'Energía Transada'!C156*'Energía Transada'!$J$16,0)</f>
        <v>0</v>
      </c>
      <c r="F156" s="18">
        <f ca="1">OFFSET('Anexo I'!$B$1,MATCH(YEAR($J$8),'Anexo I'!$A:$A,0)-1+3,MONTH($J$8))</f>
        <v>5.76</v>
      </c>
      <c r="G156" s="18">
        <v>5.7603686635944698</v>
      </c>
    </row>
    <row r="157" spans="1:7" x14ac:dyDescent="0.2">
      <c r="A157" s="8">
        <v>148</v>
      </c>
      <c r="B157" s="9">
        <f>$J$3*'Punto de Medida'!C157</f>
        <v>4057.9906118639997</v>
      </c>
      <c r="C157" s="18">
        <f>$J$4*'Punto de Medida'!D157</f>
        <v>5701.14563868</v>
      </c>
      <c r="D157" s="9">
        <f ca="1">IF($J$13="SI",B157,'Energía Transada'!B157*'Energía Transada'!$J$15)</f>
        <v>4057.9906118639997</v>
      </c>
      <c r="E157" s="18">
        <f>IF($J$13="SI",'Energía Transada'!C157*'Energía Transada'!$J$16,0)</f>
        <v>0</v>
      </c>
      <c r="F157" s="18">
        <f ca="1">OFFSET('Anexo I'!$B$1,MATCH(YEAR($J$8),'Anexo I'!$A:$A,0)-1+4,MONTH($J$8))</f>
        <v>5.76</v>
      </c>
      <c r="G157" s="18">
        <v>5.7603686635944698</v>
      </c>
    </row>
    <row r="158" spans="1:7" x14ac:dyDescent="0.2">
      <c r="A158" s="8">
        <v>149</v>
      </c>
      <c r="B158" s="9">
        <f>$J$3*'Punto de Medida'!C158</f>
        <v>4465.2674933999997</v>
      </c>
      <c r="C158" s="18">
        <f>$J$4*'Punto de Medida'!D158</f>
        <v>5604.7285922399997</v>
      </c>
      <c r="D158" s="9">
        <f ca="1">IF($J$13="SI",B158,'Energía Transada'!B158*'Energía Transada'!$J$15)</f>
        <v>4465.2674933999997</v>
      </c>
      <c r="E158" s="18">
        <f>IF($J$13="SI",'Energía Transada'!C158*'Energía Transada'!$J$16,0)</f>
        <v>0</v>
      </c>
      <c r="F158" s="18">
        <f ca="1">OFFSET('Anexo I'!$B$1,MATCH(YEAR($J$8),'Anexo I'!$A:$A,0)-1+5,MONTH($J$8))</f>
        <v>5.76</v>
      </c>
      <c r="G158" s="18">
        <v>5.7603686635944698</v>
      </c>
    </row>
    <row r="159" spans="1:7" x14ac:dyDescent="0.2">
      <c r="A159" s="8">
        <v>150</v>
      </c>
      <c r="B159" s="9">
        <f>$J$3*'Punto de Medida'!C159</f>
        <v>5080.5352290000001</v>
      </c>
      <c r="C159" s="18">
        <f>$J$4*'Punto de Medida'!D159</f>
        <v>7311.1844409300002</v>
      </c>
      <c r="D159" s="9">
        <f ca="1">IF($J$13="SI",B159,'Energía Transada'!B159*'Energía Transada'!$J$15)</f>
        <v>5080.5352290000001</v>
      </c>
      <c r="E159" s="18">
        <f>IF($J$13="SI",'Energía Transada'!C159*'Energía Transada'!$J$16,0)</f>
        <v>0</v>
      </c>
      <c r="F159" s="18">
        <f ca="1">OFFSET('Anexo I'!$B$1,MATCH(YEAR($J$8),'Anexo I'!$A:$A,0)-1+6,MONTH($J$8))</f>
        <v>5.76</v>
      </c>
      <c r="G159" s="18">
        <v>5.7603686635944698</v>
      </c>
    </row>
    <row r="160" spans="1:7" x14ac:dyDescent="0.2">
      <c r="A160" s="8">
        <v>151</v>
      </c>
      <c r="B160" s="9">
        <f>$J$3*'Punto de Medida'!C160</f>
        <v>8031.6722555999995</v>
      </c>
      <c r="C160" s="18">
        <f>$J$4*'Punto de Medida'!D160</f>
        <v>4563.1649509200006</v>
      </c>
      <c r="D160" s="9">
        <f ca="1">IF($J$13="SI",B160,'Energía Transada'!B160*'Energía Transada'!$J$15)</f>
        <v>8031.6722555999995</v>
      </c>
      <c r="E160" s="18">
        <f>IF($J$13="SI",'Energía Transada'!C160*'Energía Transada'!$J$16,0)</f>
        <v>0</v>
      </c>
      <c r="F160" s="18">
        <f ca="1">OFFSET('Anexo I'!$B$1,MATCH(YEAR($J$8),'Anexo I'!$A:$A,0)-1+7,MONTH($J$8))</f>
        <v>5.76</v>
      </c>
      <c r="G160" s="18">
        <v>5.7603686635944698</v>
      </c>
    </row>
    <row r="161" spans="1:7" x14ac:dyDescent="0.2">
      <c r="A161" s="8">
        <v>152</v>
      </c>
      <c r="B161" s="9">
        <f>$J$3*'Punto de Medida'!C161</f>
        <v>8291.8504199999988</v>
      </c>
      <c r="C161" s="18">
        <f>$J$4*'Punto de Medida'!D161</f>
        <v>4657.7419105499994</v>
      </c>
      <c r="D161" s="9">
        <f ca="1">IF($J$13="SI",B161,'Energía Transada'!B161*'Energía Transada'!$J$15)</f>
        <v>8291.8504199999988</v>
      </c>
      <c r="E161" s="18">
        <f>IF($J$13="SI",'Energía Transada'!C161*'Energía Transada'!$J$16,0)</f>
        <v>0</v>
      </c>
      <c r="F161" s="18">
        <f ca="1">OFFSET('Anexo I'!$B$1,MATCH(YEAR($J$8),'Anexo I'!$A:$A,0)-1+8,MONTH($J$8))</f>
        <v>0</v>
      </c>
      <c r="G161" s="18">
        <v>0</v>
      </c>
    </row>
    <row r="162" spans="1:7" x14ac:dyDescent="0.2">
      <c r="A162" s="8">
        <v>153</v>
      </c>
      <c r="B162" s="9">
        <f>$J$3*'Punto de Medida'!C162</f>
        <v>6235.6349621999998</v>
      </c>
      <c r="C162" s="18">
        <f>$J$4*'Punto de Medida'!D162</f>
        <v>5290.9896069899996</v>
      </c>
      <c r="D162" s="9">
        <f ca="1">IF($J$13="SI",B162,'Energía Transada'!B162*'Energía Transada'!$J$15)</f>
        <v>6235.6349621999998</v>
      </c>
      <c r="E162" s="18">
        <f>IF($J$13="SI",'Energía Transada'!C162*'Energía Transada'!$J$16,0)</f>
        <v>0</v>
      </c>
      <c r="F162" s="18">
        <f ca="1">OFFSET('Anexo I'!$B$1,MATCH(YEAR($J$8),'Anexo I'!$A:$A,0)-1+9,MONTH($J$8))</f>
        <v>0</v>
      </c>
      <c r="G162" s="18">
        <v>0</v>
      </c>
    </row>
    <row r="163" spans="1:7" x14ac:dyDescent="0.2">
      <c r="A163" s="8">
        <v>154</v>
      </c>
      <c r="B163" s="9">
        <f>$J$3*'Punto de Medida'!C163</f>
        <v>2062.8113748395999</v>
      </c>
      <c r="C163" s="18">
        <f>$J$4*'Punto de Medida'!D163</f>
        <v>1808.4117984300001</v>
      </c>
      <c r="D163" s="9">
        <f ca="1">IF($J$13="SI",B163,'Energía Transada'!B163*'Energía Transada'!$J$15)</f>
        <v>2062.8113748395999</v>
      </c>
      <c r="E163" s="18">
        <f>IF($J$13="SI",'Energía Transada'!C163*'Energía Transada'!$J$16,0)</f>
        <v>0</v>
      </c>
      <c r="F163" s="18">
        <f ca="1">OFFSET('Anexo I'!$B$1,MATCH(YEAR($J$8),'Anexo I'!$A:$A,0)-1+10,MONTH($J$8))</f>
        <v>0</v>
      </c>
      <c r="G163" s="18">
        <v>0</v>
      </c>
    </row>
    <row r="164" spans="1:7" x14ac:dyDescent="0.2">
      <c r="A164" s="8">
        <v>155</v>
      </c>
      <c r="B164" s="9">
        <f>$J$3*'Punto de Medida'!C164</f>
        <v>2307.7125483173995</v>
      </c>
      <c r="C164" s="18">
        <f>$J$4*'Punto de Medida'!D164</f>
        <v>989.97732956969992</v>
      </c>
      <c r="D164" s="9">
        <f ca="1">IF($J$13="SI",B164,'Energía Transada'!B164*'Energía Transada'!$J$15)</f>
        <v>2307.7125483173995</v>
      </c>
      <c r="E164" s="18">
        <f>IF($J$13="SI",'Energía Transada'!C164*'Energía Transada'!$J$16,0)</f>
        <v>0</v>
      </c>
      <c r="F164" s="18">
        <f ca="1">OFFSET('Anexo I'!$B$1,MATCH(YEAR($J$8),'Anexo I'!$A:$A,0)-1+11,MONTH($J$8))</f>
        <v>0</v>
      </c>
      <c r="G164" s="18">
        <v>0</v>
      </c>
    </row>
    <row r="165" spans="1:7" x14ac:dyDescent="0.2">
      <c r="A165" s="8">
        <v>156</v>
      </c>
      <c r="B165" s="9">
        <f>$J$3*'Punto de Medida'!C165</f>
        <v>2463.4468072115997</v>
      </c>
      <c r="C165" s="18">
        <f>$J$4*'Punto de Medida'!D165</f>
        <v>206.89854379650001</v>
      </c>
      <c r="D165" s="9">
        <f ca="1">IF($J$13="SI",B165,'Energía Transada'!B165*'Energía Transada'!$J$15)</f>
        <v>2463.4468072115997</v>
      </c>
      <c r="E165" s="18">
        <f>IF($J$13="SI",'Energía Transada'!C165*'Energía Transada'!$J$16,0)</f>
        <v>0</v>
      </c>
      <c r="F165" s="18">
        <f ca="1">OFFSET('Anexo I'!$B$1,MATCH(YEAR($J$8),'Anexo I'!$A:$A,0)-1+12,MONTH($J$8))</f>
        <v>0</v>
      </c>
      <c r="G165" s="18">
        <v>0</v>
      </c>
    </row>
    <row r="166" spans="1:7" x14ac:dyDescent="0.2">
      <c r="A166" s="8">
        <v>157</v>
      </c>
      <c r="B166" s="9">
        <f>$J$3*'Punto de Medida'!C166</f>
        <v>1406.0747920674</v>
      </c>
      <c r="C166" s="18">
        <f>$J$4*'Punto de Medida'!D166</f>
        <v>0</v>
      </c>
      <c r="D166" s="9">
        <f ca="1">IF($J$13="SI",B166,'Energía Transada'!B166*'Energía Transada'!$J$15)</f>
        <v>1406.0747920674</v>
      </c>
      <c r="E166" s="18">
        <f>IF($J$13="SI",'Energía Transada'!C166*'Energía Transada'!$J$16,0)</f>
        <v>0</v>
      </c>
      <c r="F166" s="18">
        <f ca="1">OFFSET('Anexo I'!$B$1,MATCH(YEAR($J$8),'Anexo I'!$A:$A,0)-1+13,MONTH($J$8))*1000</f>
        <v>0</v>
      </c>
      <c r="G166" s="18">
        <v>0</v>
      </c>
    </row>
    <row r="167" spans="1:7" x14ac:dyDescent="0.2">
      <c r="A167" s="8">
        <v>158</v>
      </c>
      <c r="B167" s="9">
        <f>$J$3*'Punto de Medida'!C167</f>
        <v>1718.1753196314</v>
      </c>
      <c r="C167" s="18">
        <f>$J$4*'Punto de Medida'!D167</f>
        <v>0</v>
      </c>
      <c r="D167" s="9">
        <f ca="1">IF($J$13="SI",B167,'Energía Transada'!B167*'Energía Transada'!$J$15)</f>
        <v>1718.1753196314</v>
      </c>
      <c r="E167" s="18">
        <f>IF($J$13="SI",'Energía Transada'!C167*'Energía Transada'!$J$16,0)</f>
        <v>0</v>
      </c>
      <c r="F167" s="18">
        <f ca="1">OFFSET('Anexo I'!$B$1,MATCH(YEAR($J$8),'Anexo I'!$A:$A,0)-1+14,MONTH($J$8))</f>
        <v>0</v>
      </c>
      <c r="G167" s="18">
        <v>0</v>
      </c>
    </row>
    <row r="168" spans="1:7" x14ac:dyDescent="0.2">
      <c r="A168" s="8">
        <v>159</v>
      </c>
      <c r="B168" s="9">
        <f>$J$3*'Punto de Medida'!C168</f>
        <v>1744.5480116988001</v>
      </c>
      <c r="C168" s="18">
        <f>$J$4*'Punto de Medida'!D168</f>
        <v>0</v>
      </c>
      <c r="D168" s="9">
        <f ca="1">IF($J$13="SI",B168,'Energía Transada'!B168*'Energía Transada'!$J$15)</f>
        <v>1744.5480116988001</v>
      </c>
      <c r="E168" s="18">
        <f>IF($J$13="SI",'Energía Transada'!C168*'Energía Transada'!$J$16,0)</f>
        <v>0</v>
      </c>
      <c r="F168" s="18">
        <f ca="1">OFFSET('Anexo I'!$B$1,MATCH(YEAR($J$8),'Anexo I'!$A:$A,0)-1+15,MONTH($J$8))</f>
        <v>0</v>
      </c>
      <c r="G168" s="18">
        <v>0</v>
      </c>
    </row>
    <row r="169" spans="1:7" x14ac:dyDescent="0.2">
      <c r="A169" s="8">
        <v>160</v>
      </c>
      <c r="B169" s="9">
        <f>$J$3*'Punto de Medida'!C169</f>
        <v>1740.9141114581998</v>
      </c>
      <c r="C169" s="18">
        <f>$J$4*'Punto de Medida'!D169</f>
        <v>4.0792295835000001</v>
      </c>
      <c r="D169" s="9">
        <f ca="1">IF($J$13="SI",B169,'Energía Transada'!B169*'Energía Transada'!$J$15)</f>
        <v>1740.9141114581998</v>
      </c>
      <c r="E169" s="18">
        <f>IF($J$13="SI",'Energía Transada'!C169*'Energía Transada'!$J$16,0)</f>
        <v>0</v>
      </c>
      <c r="F169" s="18">
        <f ca="1">OFFSET('Anexo I'!$B$1,MATCH(YEAR($J$8),'Anexo I'!$A:$A,0)-1+16,MONTH($J$8))</f>
        <v>0</v>
      </c>
      <c r="G169" s="18">
        <v>0</v>
      </c>
    </row>
    <row r="170" spans="1:7" x14ac:dyDescent="0.2">
      <c r="A170" s="8">
        <v>161</v>
      </c>
      <c r="B170" s="9">
        <f>$J$3*'Punto de Medida'!C170</f>
        <v>1996.9902463140002</v>
      </c>
      <c r="C170" s="18">
        <f>$J$4*'Punto de Medida'!D170</f>
        <v>0.95863156110000003</v>
      </c>
      <c r="D170" s="9">
        <f ca="1">IF($J$13="SI",B170,'Energía Transada'!B170*'Energía Transada'!$J$15)</f>
        <v>1996.9902463140002</v>
      </c>
      <c r="E170" s="18">
        <f>IF($J$13="SI",'Energía Transada'!C170*'Energía Transada'!$J$16,0)</f>
        <v>0</v>
      </c>
      <c r="F170" s="18">
        <f ca="1">OFFSET('Anexo I'!$B$1,MATCH(YEAR($J$8),'Anexo I'!$A:$A,0)-1+17,MONTH($J$8))</f>
        <v>0</v>
      </c>
      <c r="G170" s="18">
        <v>0</v>
      </c>
    </row>
    <row r="171" spans="1:7" x14ac:dyDescent="0.2">
      <c r="A171" s="8">
        <v>162</v>
      </c>
      <c r="B171" s="9">
        <f>$J$3*'Punto de Medida'!C171</f>
        <v>1736.3362877405998</v>
      </c>
      <c r="C171" s="18">
        <f>$J$4*'Punto de Medida'!D171</f>
        <v>6.0594732963000002</v>
      </c>
      <c r="D171" s="9">
        <f ca="1">IF($J$13="SI",B171,'Energía Transada'!B171*'Energía Transada'!$J$15)</f>
        <v>1736.3362877405998</v>
      </c>
      <c r="E171" s="18">
        <f>IF($J$13="SI",'Energía Transada'!C171*'Energía Transada'!$J$16,0)</f>
        <v>0</v>
      </c>
      <c r="F171" s="18">
        <f ca="1">OFFSET('Anexo I'!$B$1,MATCH(YEAR($J$8),'Anexo I'!$A:$A,0)-1+18,MONTH($J$8))</f>
        <v>5.76</v>
      </c>
      <c r="G171" s="18">
        <v>5.7603686635944698</v>
      </c>
    </row>
    <row r="172" spans="1:7" x14ac:dyDescent="0.2">
      <c r="A172" s="8">
        <v>163</v>
      </c>
      <c r="B172" s="9">
        <f>$J$3*'Punto de Medida'!C172</f>
        <v>2238.7800380610001</v>
      </c>
      <c r="C172" s="18">
        <f>$J$4*'Punto de Medida'!D172</f>
        <v>3.3140366999999997E-2</v>
      </c>
      <c r="D172" s="9">
        <f ca="1">IF($J$13="SI",B172,'Energía Transada'!B172*'Energía Transada'!$J$15)</f>
        <v>2238.7800380610001</v>
      </c>
      <c r="E172" s="18">
        <f>IF($J$13="SI",'Energía Transada'!C172*'Energía Transada'!$J$16,0)</f>
        <v>0</v>
      </c>
      <c r="F172" s="18">
        <f ca="1">OFFSET('Anexo I'!$B$1,MATCH(YEAR($J$8),'Anexo I'!$A:$A,0)-1+19,MONTH($J$8))</f>
        <v>5.76</v>
      </c>
      <c r="G172" s="18">
        <v>5.7603686635944698</v>
      </c>
    </row>
    <row r="173" spans="1:7" x14ac:dyDescent="0.2">
      <c r="A173" s="8">
        <v>164</v>
      </c>
      <c r="B173" s="9">
        <f>$J$3*'Punto de Medida'!C173</f>
        <v>2741.2828210698003</v>
      </c>
      <c r="C173" s="18">
        <f>$J$4*'Punto de Medida'!D173</f>
        <v>857.91936025439998</v>
      </c>
      <c r="D173" s="9">
        <f ca="1">IF($J$13="SI",B173,'Energía Transada'!B173*'Energía Transada'!$J$15)</f>
        <v>2741.2828210698003</v>
      </c>
      <c r="E173" s="18">
        <f>IF($J$13="SI",'Energía Transada'!C173*'Energía Transada'!$J$16,0)</f>
        <v>0</v>
      </c>
      <c r="F173" s="18">
        <f ca="1">OFFSET('Anexo I'!$B$1,MATCH(YEAR($J$8),'Anexo I'!$A:$A,0)-1+20,MONTH($J$8))</f>
        <v>5.76</v>
      </c>
      <c r="G173" s="18">
        <v>5.7603686635944698</v>
      </c>
    </row>
    <row r="174" spans="1:7" x14ac:dyDescent="0.2">
      <c r="A174" s="8">
        <v>165</v>
      </c>
      <c r="B174" s="9">
        <f>$J$3*'Punto de Medida'!C174</f>
        <v>5485.8861319499993</v>
      </c>
      <c r="C174" s="18">
        <f>$J$4*'Punto de Medida'!D174</f>
        <v>920.16060467849991</v>
      </c>
      <c r="D174" s="9">
        <f ca="1">IF($J$13="SI",B174,'Energía Transada'!B174*'Energía Transada'!$J$15)</f>
        <v>5485.8861319499993</v>
      </c>
      <c r="E174" s="18">
        <f>IF($J$13="SI",'Energía Transada'!C174*'Energía Transada'!$J$16,0)</f>
        <v>0</v>
      </c>
      <c r="F174" s="18">
        <f ca="1">OFFSET('Anexo I'!$B$1,MATCH(YEAR($J$8),'Anexo I'!$A:$A,0)-1+21,MONTH($J$8))</f>
        <v>5.76</v>
      </c>
      <c r="G174" s="18">
        <v>5.7603686635944698</v>
      </c>
    </row>
    <row r="175" spans="1:7" x14ac:dyDescent="0.2">
      <c r="A175" s="8">
        <v>166</v>
      </c>
      <c r="B175" s="9">
        <f>$J$3*'Punto de Medida'!C175</f>
        <v>5677.9448418000002</v>
      </c>
      <c r="C175" s="18">
        <f>$J$4*'Punto de Medida'!D175</f>
        <v>90.003085917299998</v>
      </c>
      <c r="D175" s="9">
        <f ca="1">IF($J$13="SI",B175,'Energía Transada'!B175*'Energía Transada'!$J$15)</f>
        <v>5677.9448418000002</v>
      </c>
      <c r="E175" s="18">
        <f>IF($J$13="SI",'Energía Transada'!C175*'Energía Transada'!$J$16,0)</f>
        <v>0</v>
      </c>
      <c r="F175" s="18">
        <f ca="1">OFFSET('Anexo I'!$B$1,MATCH(YEAR($J$8),'Anexo I'!$A:$A,0)-1+22,MONTH($J$8))</f>
        <v>5.76</v>
      </c>
      <c r="G175" s="18">
        <v>5.7603686635944698</v>
      </c>
    </row>
    <row r="176" spans="1:7" x14ac:dyDescent="0.2">
      <c r="A176" s="8">
        <v>167</v>
      </c>
      <c r="B176" s="9">
        <f>$J$3*'Punto de Medida'!C176</f>
        <v>5904.44589</v>
      </c>
      <c r="C176" s="18">
        <f>$J$4*'Punto de Medida'!D176</f>
        <v>1250.7721297622998</v>
      </c>
      <c r="D176" s="9">
        <f ca="1">IF($J$13="SI",B176,'Energía Transada'!B176*'Energía Transada'!$J$15)</f>
        <v>5904.44589</v>
      </c>
      <c r="E176" s="18">
        <f>IF($J$13="SI",'Energía Transada'!C176*'Energía Transada'!$J$16,0)</f>
        <v>0</v>
      </c>
      <c r="F176" s="18">
        <f ca="1">OFFSET('Anexo I'!$B$1,MATCH(YEAR($J$8),'Anexo I'!$A:$A,0)-1+23,MONTH($J$8))</f>
        <v>5.76</v>
      </c>
      <c r="G176" s="18">
        <v>5.7603686635944698</v>
      </c>
    </row>
    <row r="177" spans="1:7" x14ac:dyDescent="0.2">
      <c r="A177" s="8">
        <v>168</v>
      </c>
      <c r="B177" s="9">
        <f>$J$3*'Punto de Medida'!C177</f>
        <v>6653.3960618999999</v>
      </c>
      <c r="C177" s="18">
        <f>$J$4*'Punto de Medida'!D177</f>
        <v>4080.6199474200002</v>
      </c>
      <c r="D177" s="9">
        <f ca="1">IF($J$13="SI",B177,'Energía Transada'!B177*'Energía Transada'!$J$15)</f>
        <v>6653.3960618999999</v>
      </c>
      <c r="E177" s="18">
        <f>IF($J$13="SI",'Energía Transada'!C177*'Energía Transada'!$J$16,0)</f>
        <v>0</v>
      </c>
      <c r="F177" s="18">
        <f ca="1">OFFSET('Anexo I'!$B$1,MATCH(YEAR($J$8),'Anexo I'!$A:$A,0)-1+24,MONTH($J$8))</f>
        <v>5.76</v>
      </c>
      <c r="G177" s="18">
        <v>5.7603686635944698</v>
      </c>
    </row>
    <row r="178" spans="1:7" x14ac:dyDescent="0.2">
      <c r="A178" s="8">
        <v>169</v>
      </c>
      <c r="B178" s="9">
        <f>$J$3*'Punto de Medida'!C178</f>
        <v>4577.5266222</v>
      </c>
      <c r="C178" s="18">
        <f>$J$4*'Punto de Medida'!D178</f>
        <v>5414.6527071299997</v>
      </c>
      <c r="D178" s="9">
        <f ca="1">IF($J$13="SI",B178,'Energía Transada'!B178*'Energía Transada'!$J$15)</f>
        <v>4577.5266222</v>
      </c>
      <c r="E178" s="18">
        <f>IF($J$13="SI",'Energía Transada'!C178*'Energía Transada'!$J$16,0)</f>
        <v>0</v>
      </c>
      <c r="F178" s="18">
        <f ca="1">OFFSET('Anexo I'!$B$1,MATCH(YEAR($J$8),'Anexo I'!$A:$A,0)-1+1,MONTH($J$8))</f>
        <v>5.76</v>
      </c>
      <c r="G178" s="18">
        <v>5.7603686635944698</v>
      </c>
    </row>
    <row r="179" spans="1:7" x14ac:dyDescent="0.2">
      <c r="A179" s="8">
        <v>170</v>
      </c>
      <c r="B179" s="9">
        <f>$J$3*'Punto de Medida'!C179</f>
        <v>3778.5859404384</v>
      </c>
      <c r="C179" s="18">
        <f>$J$4*'Punto de Medida'!D179</f>
        <v>2778.0008511213</v>
      </c>
      <c r="D179" s="9">
        <f ca="1">IF($J$13="SI",B179,'Energía Transada'!B179*'Energía Transada'!$J$15)</f>
        <v>3778.5859404384</v>
      </c>
      <c r="E179" s="18">
        <f>IF($J$13="SI",'Energía Transada'!C179*'Energía Transada'!$J$16,0)</f>
        <v>0</v>
      </c>
      <c r="F179" s="18">
        <f ca="1">OFFSET('Anexo I'!$B$1,MATCH(YEAR($J$8),'Anexo I'!$A:$A,0)-1+2,MONTH($J$8))</f>
        <v>5.76</v>
      </c>
      <c r="G179" s="18">
        <v>5.7603686635944698</v>
      </c>
    </row>
    <row r="180" spans="1:7" x14ac:dyDescent="0.2">
      <c r="A180" s="8">
        <v>171</v>
      </c>
      <c r="B180" s="9">
        <f>$J$3*'Punto de Medida'!C180</f>
        <v>4076.1303688139997</v>
      </c>
      <c r="C180" s="18">
        <f>$J$4*'Punto de Medida'!D180</f>
        <v>1581.3645163406998</v>
      </c>
      <c r="D180" s="9">
        <f ca="1">IF($J$13="SI",B180,'Energía Transada'!B180*'Energía Transada'!$J$15)</f>
        <v>4076.1303688139997</v>
      </c>
      <c r="E180" s="18">
        <f>IF($J$13="SI",'Energía Transada'!C180*'Energía Transada'!$J$16,0)</f>
        <v>0</v>
      </c>
      <c r="F180" s="18">
        <f ca="1">OFFSET('Anexo I'!$B$1,MATCH(YEAR($J$8),'Anexo I'!$A:$A,0)-1+3,MONTH($J$8))</f>
        <v>5.76</v>
      </c>
      <c r="G180" s="18">
        <v>5.7603686635944698</v>
      </c>
    </row>
    <row r="181" spans="1:7" x14ac:dyDescent="0.2">
      <c r="A181" s="8">
        <v>172</v>
      </c>
      <c r="B181" s="9">
        <f>$J$3*'Punto de Medida'!C181</f>
        <v>3349.8562434371993</v>
      </c>
      <c r="C181" s="18">
        <f>$J$4*'Punto de Medida'!D181</f>
        <v>3692.3225677199998</v>
      </c>
      <c r="D181" s="9">
        <f ca="1">IF($J$13="SI",B181,'Energía Transada'!B181*'Energía Transada'!$J$15)</f>
        <v>3349.8562434371993</v>
      </c>
      <c r="E181" s="18">
        <f>IF($J$13="SI",'Energía Transada'!C181*'Energía Transada'!$J$16,0)</f>
        <v>0</v>
      </c>
      <c r="F181" s="18">
        <f ca="1">OFFSET('Anexo I'!$B$1,MATCH(YEAR($J$8),'Anexo I'!$A:$A,0)-1+4,MONTH($J$8))</f>
        <v>5.76</v>
      </c>
      <c r="G181" s="18">
        <v>5.7603686635944698</v>
      </c>
    </row>
    <row r="182" spans="1:7" x14ac:dyDescent="0.2">
      <c r="A182" s="8">
        <v>173</v>
      </c>
      <c r="B182" s="9">
        <f>$J$3*'Punto de Medida'!C182</f>
        <v>2167.5374970353996</v>
      </c>
      <c r="C182" s="18">
        <f>$J$4*'Punto de Medida'!D182</f>
        <v>2341.8439857000003</v>
      </c>
      <c r="D182" s="9">
        <f ca="1">IF($J$13="SI",B182,'Energía Transada'!B182*'Energía Transada'!$J$15)</f>
        <v>2167.5374970353996</v>
      </c>
      <c r="E182" s="18">
        <f>IF($J$13="SI",'Energía Transada'!C182*'Energía Transada'!$J$16,0)</f>
        <v>0</v>
      </c>
      <c r="F182" s="18">
        <f ca="1">OFFSET('Anexo I'!$B$1,MATCH(YEAR($J$8),'Anexo I'!$A:$A,0)-1+5,MONTH($J$8))</f>
        <v>5.76</v>
      </c>
      <c r="G182" s="18">
        <v>5.7603686635944698</v>
      </c>
    </row>
    <row r="183" spans="1:7" x14ac:dyDescent="0.2">
      <c r="A183" s="8">
        <v>174</v>
      </c>
      <c r="B183" s="9">
        <f>$J$3*'Punto de Medida'!C183</f>
        <v>1918.5761868587999</v>
      </c>
      <c r="C183" s="18">
        <f>$J$4*'Punto de Medida'!D183</f>
        <v>2452.0426687800004</v>
      </c>
      <c r="D183" s="9">
        <f ca="1">IF($J$13="SI",B183,'Energía Transada'!B183*'Energía Transada'!$J$15)</f>
        <v>1918.5761868587999</v>
      </c>
      <c r="E183" s="18">
        <f>IF($J$13="SI",'Energía Transada'!C183*'Energía Transada'!$J$16,0)</f>
        <v>0</v>
      </c>
      <c r="F183" s="18">
        <f ca="1">OFFSET('Anexo I'!$B$1,MATCH(YEAR($J$8),'Anexo I'!$A:$A,0)-1+6,MONTH($J$8))</f>
        <v>5.76</v>
      </c>
      <c r="G183" s="18">
        <v>5.7603686635944698</v>
      </c>
    </row>
    <row r="184" spans="1:7" x14ac:dyDescent="0.2">
      <c r="A184" s="8">
        <v>175</v>
      </c>
      <c r="B184" s="9">
        <f>$J$3*'Punto de Medida'!C184</f>
        <v>1487.3473124999998</v>
      </c>
      <c r="C184" s="18">
        <f>$J$4*'Punto de Medida'!D184</f>
        <v>2914.99763463</v>
      </c>
      <c r="D184" s="9">
        <f ca="1">IF($J$13="SI",B184,'Energía Transada'!B184*'Energía Transada'!$J$15)</f>
        <v>1487.3473124999998</v>
      </c>
      <c r="E184" s="18">
        <f>IF($J$13="SI",'Energía Transada'!C184*'Energía Transada'!$J$16,0)</f>
        <v>0</v>
      </c>
      <c r="F184" s="18">
        <f ca="1">OFFSET('Anexo I'!$B$1,MATCH(YEAR($J$8),'Anexo I'!$A:$A,0)-1+7,MONTH($J$8))</f>
        <v>5.76</v>
      </c>
      <c r="G184" s="18">
        <v>5.7603686635944698</v>
      </c>
    </row>
    <row r="185" spans="1:7" x14ac:dyDescent="0.2">
      <c r="A185" s="8">
        <v>176</v>
      </c>
      <c r="B185" s="9">
        <f>$J$3*'Punto de Medida'!C185</f>
        <v>1257.4033202723999</v>
      </c>
      <c r="C185" s="18">
        <f>$J$4*'Punto de Medida'!D185</f>
        <v>1163.4029227349999</v>
      </c>
      <c r="D185" s="9">
        <f ca="1">IF($J$13="SI",B185,'Energía Transada'!B185*'Energía Transada'!$J$15)</f>
        <v>1257.4033202723999</v>
      </c>
      <c r="E185" s="18">
        <f>IF($J$13="SI",'Energía Transada'!C185*'Energía Transada'!$J$16,0)</f>
        <v>0</v>
      </c>
      <c r="F185" s="18">
        <f ca="1">OFFSET('Anexo I'!$B$1,MATCH(YEAR($J$8),'Anexo I'!$A:$A,0)-1+8,MONTH($J$8))</f>
        <v>0</v>
      </c>
      <c r="G185" s="18">
        <v>0</v>
      </c>
    </row>
    <row r="186" spans="1:7" x14ac:dyDescent="0.2">
      <c r="A186" s="8">
        <v>177</v>
      </c>
      <c r="B186" s="9">
        <f>$J$3*'Punto de Medida'!C186</f>
        <v>881.33849479199989</v>
      </c>
      <c r="C186" s="18">
        <f>$J$4*'Punto de Medida'!D186</f>
        <v>428.6414611989</v>
      </c>
      <c r="D186" s="9">
        <f ca="1">IF($J$13="SI",B186,'Energía Transada'!B186*'Energía Transada'!$J$15)</f>
        <v>881.33849479199989</v>
      </c>
      <c r="E186" s="18">
        <f>IF($J$13="SI",'Energía Transada'!C186*'Energía Transada'!$J$16,0)</f>
        <v>0</v>
      </c>
      <c r="F186" s="18">
        <f ca="1">OFFSET('Anexo I'!$B$1,MATCH(YEAR($J$8),'Anexo I'!$A:$A,0)-1+9,MONTH($J$8))</f>
        <v>0</v>
      </c>
      <c r="G186" s="18">
        <v>0</v>
      </c>
    </row>
    <row r="187" spans="1:7" x14ac:dyDescent="0.2">
      <c r="A187" s="8">
        <v>178</v>
      </c>
      <c r="B187" s="9">
        <f>$J$3*'Punto de Medida'!C187</f>
        <v>680.67013405440002</v>
      </c>
      <c r="C187" s="18">
        <f>$J$4*'Punto de Medida'!D187</f>
        <v>38.2272828021</v>
      </c>
      <c r="D187" s="9">
        <f ca="1">IF($J$13="SI",B187,'Energía Transada'!B187*'Energía Transada'!$J$15)</f>
        <v>680.67013405440002</v>
      </c>
      <c r="E187" s="18">
        <f>IF($J$13="SI",'Energía Transada'!C187*'Energía Transada'!$J$16,0)</f>
        <v>0</v>
      </c>
      <c r="F187" s="18">
        <f ca="1">OFFSET('Anexo I'!$B$1,MATCH(YEAR($J$8),'Anexo I'!$A:$A,0)-1+10,MONTH($J$8))</f>
        <v>0</v>
      </c>
      <c r="G187" s="18">
        <v>0</v>
      </c>
    </row>
    <row r="188" spans="1:7" x14ac:dyDescent="0.2">
      <c r="A188" s="8">
        <v>179</v>
      </c>
      <c r="B188" s="9">
        <f>$J$3*'Punto de Medida'!C188</f>
        <v>186.51991314599996</v>
      </c>
      <c r="C188" s="18">
        <f>$J$4*'Punto de Medida'!D188</f>
        <v>18.2345795154</v>
      </c>
      <c r="D188" s="9">
        <f ca="1">IF($J$13="SI",B188,'Energía Transada'!B188*'Energía Transada'!$J$15)</f>
        <v>186.51991314599996</v>
      </c>
      <c r="E188" s="18">
        <f>IF($J$13="SI",'Energía Transada'!C188*'Energía Transada'!$J$16,0)</f>
        <v>0</v>
      </c>
      <c r="F188" s="18">
        <f ca="1">OFFSET('Anexo I'!$B$1,MATCH(YEAR($J$8),'Anexo I'!$A:$A,0)-1+11,MONTH($J$8))</f>
        <v>0</v>
      </c>
      <c r="G188" s="18">
        <v>0</v>
      </c>
    </row>
    <row r="189" spans="1:7" x14ac:dyDescent="0.2">
      <c r="A189" s="8">
        <v>180</v>
      </c>
      <c r="B189" s="9">
        <f>$J$3*'Punto de Medida'!C189</f>
        <v>0.19943759639999997</v>
      </c>
      <c r="C189" s="18">
        <f>$J$4*'Punto de Medida'!D189</f>
        <v>0.13893041519999999</v>
      </c>
      <c r="D189" s="9">
        <f ca="1">IF($J$13="SI",B189,'Energía Transada'!B189*'Energía Transada'!$J$15)</f>
        <v>0.19943759639999997</v>
      </c>
      <c r="E189" s="18">
        <f>IF($J$13="SI",'Energía Transada'!C189*'Energía Transada'!$J$16,0)</f>
        <v>0</v>
      </c>
      <c r="F189" s="18">
        <f ca="1">OFFSET('Anexo I'!$B$1,MATCH(YEAR($J$8),'Anexo I'!$A:$A,0)-1+12,MONTH($J$8))</f>
        <v>0</v>
      </c>
      <c r="G189" s="18">
        <v>0</v>
      </c>
    </row>
    <row r="190" spans="1:7" x14ac:dyDescent="0.2">
      <c r="A190" s="8">
        <v>181</v>
      </c>
      <c r="B190" s="9">
        <f>$J$3*'Punto de Medida'!C190</f>
        <v>0</v>
      </c>
      <c r="C190" s="18">
        <f>$J$4*'Punto de Medida'!D190</f>
        <v>0.23423586839999999</v>
      </c>
      <c r="D190" s="9">
        <f ca="1">IF($J$13="SI",B190,'Energía Transada'!B190*'Energía Transada'!$J$15)</f>
        <v>0</v>
      </c>
      <c r="E190" s="18">
        <f>IF($J$13="SI",'Energía Transada'!C190*'Energía Transada'!$J$16,0)</f>
        <v>0</v>
      </c>
      <c r="F190" s="18">
        <f ca="1">OFFSET('Anexo I'!$B$1,MATCH(YEAR($J$8),'Anexo I'!$A:$A,0)-1+13,MONTH($J$8))*1000</f>
        <v>0</v>
      </c>
      <c r="G190" s="18">
        <v>0</v>
      </c>
    </row>
    <row r="191" spans="1:7" x14ac:dyDescent="0.2">
      <c r="A191" s="8">
        <v>182</v>
      </c>
      <c r="B191" s="9">
        <f>$J$3*'Punto de Medida'!C191</f>
        <v>0</v>
      </c>
      <c r="C191" s="18">
        <f>$J$4*'Punto de Medida'!D191</f>
        <v>10.666011126599999</v>
      </c>
      <c r="D191" s="9">
        <f ca="1">IF($J$13="SI",B191,'Energía Transada'!B191*'Energía Transada'!$J$15)</f>
        <v>0</v>
      </c>
      <c r="E191" s="18">
        <f>IF($J$13="SI",'Energía Transada'!C191*'Energía Transada'!$J$16,0)</f>
        <v>0</v>
      </c>
      <c r="F191" s="18">
        <f ca="1">OFFSET('Anexo I'!$B$1,MATCH(YEAR($J$8),'Anexo I'!$A:$A,0)-1+14,MONTH($J$8))</f>
        <v>0</v>
      </c>
      <c r="G191" s="18">
        <v>0</v>
      </c>
    </row>
    <row r="192" spans="1:7" x14ac:dyDescent="0.2">
      <c r="A192" s="8">
        <v>183</v>
      </c>
      <c r="B192" s="9">
        <f>$J$3*'Punto de Medida'!C192</f>
        <v>0</v>
      </c>
      <c r="C192" s="18">
        <f>$J$4*'Punto de Medida'!D192</f>
        <v>4.484938176</v>
      </c>
      <c r="D192" s="9">
        <f ca="1">IF($J$13="SI",B192,'Energía Transada'!B192*'Energía Transada'!$J$15)</f>
        <v>0</v>
      </c>
      <c r="E192" s="18">
        <f>IF($J$13="SI",'Energía Transada'!C192*'Energía Transada'!$J$16,0)</f>
        <v>0</v>
      </c>
      <c r="F192" s="18">
        <f ca="1">OFFSET('Anexo I'!$B$1,MATCH(YEAR($J$8),'Anexo I'!$A:$A,0)-1+15,MONTH($J$8))</f>
        <v>0</v>
      </c>
      <c r="G192" s="18">
        <v>0</v>
      </c>
    </row>
    <row r="193" spans="1:7" x14ac:dyDescent="0.2">
      <c r="A193" s="8">
        <v>184</v>
      </c>
      <c r="B193" s="9">
        <f>$J$3*'Punto de Medida'!C193</f>
        <v>0</v>
      </c>
      <c r="C193" s="18">
        <f>$J$4*'Punto de Medida'!D193</f>
        <v>0</v>
      </c>
      <c r="D193" s="9">
        <f ca="1">IF($J$13="SI",B193,'Energía Transada'!B193*'Energía Transada'!$J$15)</f>
        <v>0</v>
      </c>
      <c r="E193" s="18">
        <f>IF($J$13="SI",'Energía Transada'!C193*'Energía Transada'!$J$16,0)</f>
        <v>0</v>
      </c>
      <c r="F193" s="18">
        <f ca="1">OFFSET('Anexo I'!$B$1,MATCH(YEAR($J$8),'Anexo I'!$A:$A,0)-1+16,MONTH($J$8))</f>
        <v>0</v>
      </c>
      <c r="G193" s="18">
        <v>0</v>
      </c>
    </row>
    <row r="194" spans="1:7" x14ac:dyDescent="0.2">
      <c r="A194" s="8">
        <v>185</v>
      </c>
      <c r="B194" s="9">
        <f>$J$3*'Punto de Medida'!C194</f>
        <v>0</v>
      </c>
      <c r="C194" s="18">
        <f>$J$4*'Punto de Medida'!D194</f>
        <v>0</v>
      </c>
      <c r="D194" s="9">
        <f ca="1">IF($J$13="SI",B194,'Energía Transada'!B194*'Energía Transada'!$J$15)</f>
        <v>0</v>
      </c>
      <c r="E194" s="18">
        <f>IF($J$13="SI",'Energía Transada'!C194*'Energía Transada'!$J$16,0)</f>
        <v>0</v>
      </c>
      <c r="F194" s="18">
        <f ca="1">OFFSET('Anexo I'!$B$1,MATCH(YEAR($J$8),'Anexo I'!$A:$A,0)-1+17,MONTH($J$8))</f>
        <v>0</v>
      </c>
      <c r="G194" s="18">
        <v>0</v>
      </c>
    </row>
    <row r="195" spans="1:7" x14ac:dyDescent="0.2">
      <c r="A195" s="8">
        <v>186</v>
      </c>
      <c r="B195" s="9">
        <f>$J$3*'Punto de Medida'!C195</f>
        <v>0</v>
      </c>
      <c r="C195" s="18">
        <f>$J$4*'Punto de Medida'!D195</f>
        <v>1.904587263</v>
      </c>
      <c r="D195" s="9">
        <f ca="1">IF($J$13="SI",B195,'Energía Transada'!B195*'Energía Transada'!$J$15)</f>
        <v>0</v>
      </c>
      <c r="E195" s="18">
        <f>IF($J$13="SI",'Energía Transada'!C195*'Energía Transada'!$J$16,0)</f>
        <v>0</v>
      </c>
      <c r="F195" s="18">
        <f ca="1">OFFSET('Anexo I'!$B$1,MATCH(YEAR($J$8),'Anexo I'!$A:$A,0)-1+18,MONTH($J$8))</f>
        <v>5.76</v>
      </c>
      <c r="G195" s="18">
        <v>4.6082949308755756</v>
      </c>
    </row>
    <row r="196" spans="1:7" x14ac:dyDescent="0.2">
      <c r="A196" s="8">
        <v>187</v>
      </c>
      <c r="B196" s="9">
        <f>$J$3*'Punto de Medida'!C196</f>
        <v>0</v>
      </c>
      <c r="C196" s="18">
        <f>$J$4*'Punto de Medida'!D196</f>
        <v>62.506329557400001</v>
      </c>
      <c r="D196" s="9">
        <f ca="1">IF($J$13="SI",B196,'Energía Transada'!B196*'Energía Transada'!$J$15)</f>
        <v>0</v>
      </c>
      <c r="E196" s="18">
        <f>IF($J$13="SI",'Energía Transada'!C196*'Energía Transada'!$J$16,0)</f>
        <v>0</v>
      </c>
      <c r="F196" s="18">
        <f ca="1">OFFSET('Anexo I'!$B$1,MATCH(YEAR($J$8),'Anexo I'!$A:$A,0)-1+19,MONTH($J$8))</f>
        <v>5.76</v>
      </c>
      <c r="G196" s="18">
        <v>5.7603686635944698</v>
      </c>
    </row>
    <row r="197" spans="1:7" x14ac:dyDescent="0.2">
      <c r="A197" s="8">
        <v>188</v>
      </c>
      <c r="B197" s="9">
        <f>$J$3*'Punto de Medida'!C197</f>
        <v>80.217172055999995</v>
      </c>
      <c r="C197" s="18">
        <f>$J$4*'Punto de Medida'!D197</f>
        <v>9.5306260950000006</v>
      </c>
      <c r="D197" s="9">
        <f ca="1">IF($J$13="SI",B197,'Energía Transada'!B197*'Energía Transada'!$J$15)</f>
        <v>80.217172055999995</v>
      </c>
      <c r="E197" s="18">
        <f>IF($J$13="SI",'Energía Transada'!C197*'Energía Transada'!$J$16,0)</f>
        <v>0</v>
      </c>
      <c r="F197" s="18">
        <f ca="1">OFFSET('Anexo I'!$B$1,MATCH(YEAR($J$8),'Anexo I'!$A:$A,0)-1+20,MONTH($J$8))</f>
        <v>5.76</v>
      </c>
      <c r="G197" s="18">
        <v>5.7603686635944698</v>
      </c>
    </row>
    <row r="198" spans="1:7" x14ac:dyDescent="0.2">
      <c r="A198" s="8">
        <v>189</v>
      </c>
      <c r="B198" s="9">
        <f>$J$3*'Punto de Medida'!C198</f>
        <v>570.68179014419991</v>
      </c>
      <c r="C198" s="18">
        <f>$J$4*'Punto de Medida'!D198</f>
        <v>553.38837153300005</v>
      </c>
      <c r="D198" s="9">
        <f ca="1">IF($J$13="SI",B198,'Energía Transada'!B198*'Energía Transada'!$J$15)</f>
        <v>570.68179014419991</v>
      </c>
      <c r="E198" s="18">
        <f>IF($J$13="SI",'Energía Transada'!C198*'Energía Transada'!$J$16,0)</f>
        <v>0</v>
      </c>
      <c r="F198" s="18">
        <f ca="1">OFFSET('Anexo I'!$B$1,MATCH(YEAR($J$8),'Anexo I'!$A:$A,0)-1+21,MONTH($J$8))</f>
        <v>5.76</v>
      </c>
      <c r="G198" s="18">
        <v>5.7603686635944698</v>
      </c>
    </row>
    <row r="199" spans="1:7" x14ac:dyDescent="0.2">
      <c r="A199" s="8">
        <v>190</v>
      </c>
      <c r="B199" s="9">
        <f>$J$3*'Punto de Medida'!C199</f>
        <v>1926.2595084935997</v>
      </c>
      <c r="C199" s="18">
        <f>$J$4*'Punto de Medida'!D199</f>
        <v>4120.0460956799998</v>
      </c>
      <c r="D199" s="9">
        <f ca="1">IF($J$13="SI",B199,'Energía Transada'!B199*'Energía Transada'!$J$15)</f>
        <v>1926.2595084935997</v>
      </c>
      <c r="E199" s="18">
        <f>IF($J$13="SI",'Energía Transada'!C199*'Energía Transada'!$J$16,0)</f>
        <v>0</v>
      </c>
      <c r="F199" s="18">
        <f ca="1">OFFSET('Anexo I'!$B$1,MATCH(YEAR($J$8),'Anexo I'!$A:$A,0)-1+22,MONTH($J$8))</f>
        <v>5.76</v>
      </c>
      <c r="G199" s="18">
        <v>5.7603686635944698</v>
      </c>
    </row>
    <row r="200" spans="1:7" x14ac:dyDescent="0.2">
      <c r="A200" s="8">
        <v>191</v>
      </c>
      <c r="B200" s="9">
        <f>$J$3*'Punto de Medida'!C200</f>
        <v>1907.1032028846</v>
      </c>
      <c r="C200" s="18">
        <f>$J$4*'Punto de Medida'!D200</f>
        <v>6908.4060423299989</v>
      </c>
      <c r="D200" s="9">
        <f ca="1">IF($J$13="SI",B200,'Energía Transada'!B200*'Energía Transada'!$J$15)</f>
        <v>1907.1032028846</v>
      </c>
      <c r="E200" s="18">
        <f>IF($J$13="SI",'Energía Transada'!C200*'Energía Transada'!$J$16,0)</f>
        <v>0</v>
      </c>
      <c r="F200" s="18">
        <f ca="1">OFFSET('Anexo I'!$B$1,MATCH(YEAR($J$8),'Anexo I'!$A:$A,0)-1+23,MONTH($J$8))</f>
        <v>5.76</v>
      </c>
      <c r="G200" s="18">
        <v>5.7603686635944698</v>
      </c>
    </row>
    <row r="201" spans="1:7" x14ac:dyDescent="0.2">
      <c r="A201" s="8">
        <v>192</v>
      </c>
      <c r="B201" s="9">
        <f>$J$3*'Punto de Medida'!C201</f>
        <v>1114.1361164262</v>
      </c>
      <c r="C201" s="18">
        <f>$J$4*'Punto de Medida'!D201</f>
        <v>6280.8513355800005</v>
      </c>
      <c r="D201" s="9">
        <f ca="1">IF($J$13="SI",B201,'Energía Transada'!B201*'Energía Transada'!$J$15)</f>
        <v>1114.1361164262</v>
      </c>
      <c r="E201" s="18">
        <f>IF($J$13="SI",'Energía Transada'!C201*'Energía Transada'!$J$16,0)</f>
        <v>0</v>
      </c>
      <c r="F201" s="18">
        <f ca="1">OFFSET('Anexo I'!$B$1,MATCH(YEAR($J$8),'Anexo I'!$A:$A,0)-1+24,MONTH($J$8))</f>
        <v>5.76</v>
      </c>
      <c r="G201" s="18">
        <v>5.7603686635944698</v>
      </c>
    </row>
    <row r="202" spans="1:7" x14ac:dyDescent="0.2">
      <c r="A202" s="8">
        <v>193</v>
      </c>
      <c r="B202" s="9">
        <f>$J$3*'Punto de Medida'!C202</f>
        <v>982.61821562520004</v>
      </c>
      <c r="C202" s="18">
        <f>$J$4*'Punto de Medida'!D202</f>
        <v>7398.4021841700005</v>
      </c>
      <c r="D202" s="9">
        <f ca="1">IF($J$13="SI",B202,'Energía Transada'!B202*'Energía Transada'!$J$15)</f>
        <v>982.61821562520004</v>
      </c>
      <c r="E202" s="18">
        <f>IF($J$13="SI",'Energía Transada'!C202*'Energía Transada'!$J$16,0)</f>
        <v>0</v>
      </c>
      <c r="F202" s="18">
        <f ca="1">OFFSET('Anexo I'!$B$1,MATCH(YEAR($J$8),'Anexo I'!$A:$A,0)-1+1,MONTH($J$8))</f>
        <v>5.76</v>
      </c>
      <c r="G202" s="18">
        <v>5.7603686635944698</v>
      </c>
    </row>
    <row r="203" spans="1:7" x14ac:dyDescent="0.2">
      <c r="A203" s="8">
        <v>194</v>
      </c>
      <c r="B203" s="9">
        <f>$J$3*'Punto de Medida'!C203</f>
        <v>2493.8928397655995</v>
      </c>
      <c r="C203" s="18">
        <f>$J$4*'Punto de Medida'!D203</f>
        <v>8540.2646922600015</v>
      </c>
      <c r="D203" s="9">
        <f ca="1">IF($J$13="SI",B203,'Energía Transada'!B203*'Energía Transada'!$J$15)</f>
        <v>2493.8928397655995</v>
      </c>
      <c r="E203" s="18">
        <f>IF($J$13="SI",'Energía Transada'!C203*'Energía Transada'!$J$16,0)</f>
        <v>0</v>
      </c>
      <c r="F203" s="18">
        <f ca="1">OFFSET('Anexo I'!$B$1,MATCH(YEAR($J$8),'Anexo I'!$A:$A,0)-1+2,MONTH($J$8))</f>
        <v>5.76</v>
      </c>
      <c r="G203" s="18">
        <v>5.7603686635944698</v>
      </c>
    </row>
    <row r="204" spans="1:7" x14ac:dyDescent="0.2">
      <c r="A204" s="8">
        <v>195</v>
      </c>
      <c r="B204" s="9">
        <f>$J$3*'Punto de Medida'!C204</f>
        <v>3269.6581761396001</v>
      </c>
      <c r="C204" s="18">
        <f>$J$4*'Punto de Medida'!D204</f>
        <v>8995.69039419</v>
      </c>
      <c r="D204" s="9">
        <f ca="1">IF($J$13="SI",B204,'Energía Transada'!B204*'Energía Transada'!$J$15)</f>
        <v>3269.6581761396001</v>
      </c>
      <c r="E204" s="18">
        <f>IF($J$13="SI",'Energía Transada'!C204*'Energía Transada'!$J$16,0)</f>
        <v>0</v>
      </c>
      <c r="F204" s="18">
        <f ca="1">OFFSET('Anexo I'!$B$1,MATCH(YEAR($J$8),'Anexo I'!$A:$A,0)-1+3,MONTH($J$8))</f>
        <v>5.76</v>
      </c>
      <c r="G204" s="18">
        <v>5.7603686635944698</v>
      </c>
    </row>
    <row r="205" spans="1:7" x14ac:dyDescent="0.2">
      <c r="A205" s="8">
        <v>196</v>
      </c>
      <c r="B205" s="9">
        <f>$J$3*'Punto de Medida'!C205</f>
        <v>3586.6625507999993</v>
      </c>
      <c r="C205" s="18">
        <f>$J$4*'Punto de Medida'!D205</f>
        <v>9462.3384899700013</v>
      </c>
      <c r="D205" s="9">
        <f ca="1">IF($J$13="SI",B205,'Energía Transada'!B205*'Energía Transada'!$J$15)</f>
        <v>3586.6625507999993</v>
      </c>
      <c r="E205" s="18">
        <f>IF($J$13="SI",'Energía Transada'!C205*'Energía Transada'!$J$16,0)</f>
        <v>0</v>
      </c>
      <c r="F205" s="18">
        <f ca="1">OFFSET('Anexo I'!$B$1,MATCH(YEAR($J$8),'Anexo I'!$A:$A,0)-1+4,MONTH($J$8))</f>
        <v>5.76</v>
      </c>
      <c r="G205" s="18">
        <v>5.7603686635944698</v>
      </c>
    </row>
    <row r="206" spans="1:7" x14ac:dyDescent="0.2">
      <c r="A206" s="8">
        <v>197</v>
      </c>
      <c r="B206" s="9">
        <f>$J$3*'Punto de Medida'!C206</f>
        <v>2676.8139276437996</v>
      </c>
      <c r="C206" s="18">
        <f>$J$4*'Punto de Medida'!D206</f>
        <v>9481.4892408600008</v>
      </c>
      <c r="D206" s="9">
        <f ca="1">IF($J$13="SI",B206,'Energía Transada'!B206*'Energía Transada'!$J$15)</f>
        <v>2676.8139276437996</v>
      </c>
      <c r="E206" s="18">
        <f>IF($J$13="SI",'Energía Transada'!C206*'Energía Transada'!$J$16,0)</f>
        <v>0</v>
      </c>
      <c r="F206" s="18">
        <f ca="1">OFFSET('Anexo I'!$B$1,MATCH(YEAR($J$8),'Anexo I'!$A:$A,0)-1+5,MONTH($J$8))</f>
        <v>5.76</v>
      </c>
      <c r="G206" s="18">
        <v>5.7603686635944698</v>
      </c>
    </row>
    <row r="207" spans="1:7" x14ac:dyDescent="0.2">
      <c r="A207" s="8">
        <v>198</v>
      </c>
      <c r="B207" s="9">
        <f>$J$3*'Punto de Medida'!C207</f>
        <v>2426.1473598558</v>
      </c>
      <c r="C207" s="18">
        <f>$J$4*'Punto de Medida'!D207</f>
        <v>9687.6901422899991</v>
      </c>
      <c r="D207" s="9">
        <f ca="1">IF($J$13="SI",B207,'Energía Transada'!B207*'Energía Transada'!$J$15)</f>
        <v>2426.1473598558</v>
      </c>
      <c r="E207" s="18">
        <f>IF($J$13="SI",'Energía Transada'!C207*'Energía Transada'!$J$16,0)</f>
        <v>0</v>
      </c>
      <c r="F207" s="18">
        <f ca="1">OFFSET('Anexo I'!$B$1,MATCH(YEAR($J$8),'Anexo I'!$A:$A,0)-1+6,MONTH($J$8))</f>
        <v>5.76</v>
      </c>
      <c r="G207" s="18">
        <v>5.7603686635944698</v>
      </c>
    </row>
    <row r="208" spans="1:7" x14ac:dyDescent="0.2">
      <c r="A208" s="8">
        <v>199</v>
      </c>
      <c r="B208" s="9">
        <f>$J$3*'Punto de Medida'!C208</f>
        <v>1462.322648157</v>
      </c>
      <c r="C208" s="18">
        <f>$J$4*'Punto de Medida'!D208</f>
        <v>9690.3770095799991</v>
      </c>
      <c r="D208" s="9">
        <f ca="1">IF($J$13="SI",B208,'Energía Transada'!B208*'Energía Transada'!$J$15)</f>
        <v>1462.322648157</v>
      </c>
      <c r="E208" s="18">
        <f>IF($J$13="SI",'Energía Transada'!C208*'Energía Transada'!$J$16,0)</f>
        <v>0</v>
      </c>
      <c r="F208" s="18">
        <f ca="1">OFFSET('Anexo I'!$B$1,MATCH(YEAR($J$8),'Anexo I'!$A:$A,0)-1+7,MONTH($J$8))</f>
        <v>5.76</v>
      </c>
      <c r="G208" s="18">
        <v>5.7603686635944698</v>
      </c>
    </row>
    <row r="209" spans="1:7" x14ac:dyDescent="0.2">
      <c r="A209" s="8">
        <v>200</v>
      </c>
      <c r="B209" s="9">
        <f>$J$3*'Punto de Medida'!C209</f>
        <v>2244.8273039261999</v>
      </c>
      <c r="C209" s="18">
        <f>$J$4*'Punto de Medida'!D209</f>
        <v>9165.8429316900001</v>
      </c>
      <c r="D209" s="9">
        <f ca="1">IF($J$13="SI",B209,'Energía Transada'!B209*'Energía Transada'!$J$15)</f>
        <v>2244.8273039261999</v>
      </c>
      <c r="E209" s="18">
        <f>IF($J$13="SI",'Energía Transada'!C209*'Energía Transada'!$J$16,0)</f>
        <v>0</v>
      </c>
      <c r="F209" s="18">
        <f ca="1">OFFSET('Anexo I'!$B$1,MATCH(YEAR($J$8),'Anexo I'!$A:$A,0)-1+8,MONTH($J$8))</f>
        <v>0</v>
      </c>
      <c r="G209" s="18">
        <v>0</v>
      </c>
    </row>
    <row r="210" spans="1:7" x14ac:dyDescent="0.2">
      <c r="A210" s="8">
        <v>201</v>
      </c>
      <c r="B210" s="9">
        <f>$J$3*'Punto de Medida'!C210</f>
        <v>1531.3159045673997</v>
      </c>
      <c r="C210" s="18">
        <f>$J$4*'Punto de Medida'!D210</f>
        <v>6504.8509113300006</v>
      </c>
      <c r="D210" s="9">
        <f ca="1">IF($J$13="SI",B210,'Energía Transada'!B210*'Energía Transada'!$J$15)</f>
        <v>1531.3159045673997</v>
      </c>
      <c r="E210" s="18">
        <f>IF($J$13="SI",'Energía Transada'!C210*'Energía Transada'!$J$16,0)</f>
        <v>0</v>
      </c>
      <c r="F210" s="18">
        <f ca="1">OFFSET('Anexo I'!$B$1,MATCH(YEAR($J$8),'Anexo I'!$A:$A,0)-1+9,MONTH($J$8))</f>
        <v>0</v>
      </c>
      <c r="G210" s="18">
        <v>0</v>
      </c>
    </row>
    <row r="211" spans="1:7" x14ac:dyDescent="0.2">
      <c r="A211" s="8">
        <v>202</v>
      </c>
      <c r="B211" s="9">
        <f>$J$3*'Punto de Medida'!C211</f>
        <v>1424.6004712337999</v>
      </c>
      <c r="C211" s="18">
        <f>$J$4*'Punto de Medida'!D211</f>
        <v>1186.7304370824002</v>
      </c>
      <c r="D211" s="9">
        <f ca="1">IF($J$13="SI",B211,'Energía Transada'!B211*'Energía Transada'!$J$15)</f>
        <v>1424.6004712337999</v>
      </c>
      <c r="E211" s="18">
        <f>IF($J$13="SI",'Energía Transada'!C211*'Energía Transada'!$J$16,0)</f>
        <v>0</v>
      </c>
      <c r="F211" s="18">
        <f ca="1">OFFSET('Anexo I'!$B$1,MATCH(YEAR($J$8),'Anexo I'!$A:$A,0)-1+10,MONTH($J$8))</f>
        <v>0</v>
      </c>
      <c r="G211" s="18">
        <v>0</v>
      </c>
    </row>
    <row r="212" spans="1:7" x14ac:dyDescent="0.2">
      <c r="A212" s="8">
        <v>203</v>
      </c>
      <c r="B212" s="9">
        <f>$J$3*'Punto de Medida'!C212</f>
        <v>768.30891566519995</v>
      </c>
      <c r="C212" s="18">
        <f>$J$4*'Punto de Medida'!D212</f>
        <v>931.60542735360002</v>
      </c>
      <c r="D212" s="9">
        <f ca="1">IF($J$13="SI",B212,'Energía Transada'!B212*'Energía Transada'!$J$15)</f>
        <v>768.30891566519995</v>
      </c>
      <c r="E212" s="18">
        <f>IF($J$13="SI",'Energía Transada'!C212*'Energía Transada'!$J$16,0)</f>
        <v>0</v>
      </c>
      <c r="F212" s="18">
        <f ca="1">OFFSET('Anexo I'!$B$1,MATCH(YEAR($J$8),'Anexo I'!$A:$A,0)-1+11,MONTH($J$8))</f>
        <v>0</v>
      </c>
      <c r="G212" s="18">
        <v>0</v>
      </c>
    </row>
    <row r="213" spans="1:7" x14ac:dyDescent="0.2">
      <c r="A213" s="8">
        <v>204</v>
      </c>
      <c r="B213" s="9">
        <f>$J$3*'Punto de Medida'!C213</f>
        <v>663.05795645039996</v>
      </c>
      <c r="C213" s="18">
        <f>$J$4*'Punto de Medida'!D213</f>
        <v>493.63568854289997</v>
      </c>
      <c r="D213" s="9">
        <f ca="1">IF($J$13="SI",B213,'Energía Transada'!B213*'Energía Transada'!$J$15)</f>
        <v>663.05795645039996</v>
      </c>
      <c r="E213" s="18">
        <f>IF($J$13="SI",'Energía Transada'!C213*'Energía Transada'!$J$16,0)</f>
        <v>0</v>
      </c>
      <c r="F213" s="18">
        <f ca="1">OFFSET('Anexo I'!$B$1,MATCH(YEAR($J$8),'Anexo I'!$A:$A,0)-1+12,MONTH($J$8))</f>
        <v>0</v>
      </c>
      <c r="G213" s="18">
        <v>0</v>
      </c>
    </row>
    <row r="214" spans="1:7" x14ac:dyDescent="0.2">
      <c r="A214" s="8">
        <v>205</v>
      </c>
      <c r="B214" s="9">
        <f>$J$3*'Punto de Medida'!C214</f>
        <v>1368.2283562499999</v>
      </c>
      <c r="C214" s="18">
        <f>$J$4*'Punto de Medida'!D214</f>
        <v>0</v>
      </c>
      <c r="D214" s="9">
        <f ca="1">IF($J$13="SI",B214,'Energía Transada'!B214*'Energía Transada'!$J$15)</f>
        <v>1368.2283562499999</v>
      </c>
      <c r="E214" s="18">
        <f>IF($J$13="SI",'Energía Transada'!C214*'Energía Transada'!$J$16,0)</f>
        <v>0</v>
      </c>
      <c r="F214" s="18">
        <f ca="1">OFFSET('Anexo I'!$B$1,MATCH(YEAR($J$8),'Anexo I'!$A:$A,0)-1+13,MONTH($J$8))*1000</f>
        <v>0</v>
      </c>
      <c r="G214" s="18">
        <v>0</v>
      </c>
    </row>
    <row r="215" spans="1:7" x14ac:dyDescent="0.2">
      <c r="A215" s="8">
        <v>206</v>
      </c>
      <c r="B215" s="9">
        <f>$J$3*'Punto de Medida'!C215</f>
        <v>3142.6566398093996</v>
      </c>
      <c r="C215" s="18">
        <f>$J$4*'Punto de Medida'!D215</f>
        <v>2.0729772899999999E-2</v>
      </c>
      <c r="D215" s="9">
        <f ca="1">IF($J$13="SI",B215,'Energía Transada'!B215*'Energía Transada'!$J$15)</f>
        <v>3142.6566398093996</v>
      </c>
      <c r="E215" s="18">
        <f>IF($J$13="SI",'Energía Transada'!C215*'Energía Transada'!$J$16,0)</f>
        <v>0</v>
      </c>
      <c r="F215" s="18">
        <f ca="1">OFFSET('Anexo I'!$B$1,MATCH(YEAR($J$8),'Anexo I'!$A:$A,0)-1+14,MONTH($J$8))</f>
        <v>0</v>
      </c>
      <c r="G215" s="18">
        <v>0</v>
      </c>
    </row>
    <row r="216" spans="1:7" x14ac:dyDescent="0.2">
      <c r="A216" s="8">
        <v>207</v>
      </c>
      <c r="B216" s="9">
        <f>$J$3*'Punto de Medida'!C216</f>
        <v>3325.9175869499995</v>
      </c>
      <c r="C216" s="18">
        <f>$J$4*'Punto de Medida'!D216</f>
        <v>364.25716555680003</v>
      </c>
      <c r="D216" s="9">
        <f ca="1">IF($J$13="SI",B216,'Energía Transada'!B216*'Energía Transada'!$J$15)</f>
        <v>3325.9175869499995</v>
      </c>
      <c r="E216" s="18">
        <f>IF($J$13="SI",'Energía Transada'!C216*'Energía Transada'!$J$16,0)</f>
        <v>0</v>
      </c>
      <c r="F216" s="18">
        <f ca="1">OFFSET('Anexo I'!$B$1,MATCH(YEAR($J$8),'Anexo I'!$A:$A,0)-1+15,MONTH($J$8))</f>
        <v>0</v>
      </c>
      <c r="G216" s="18">
        <v>0</v>
      </c>
    </row>
    <row r="217" spans="1:7" x14ac:dyDescent="0.2">
      <c r="A217" s="8">
        <v>208</v>
      </c>
      <c r="B217" s="9">
        <f>$J$3*'Punto de Medida'!C217</f>
        <v>2577.6141890225999</v>
      </c>
      <c r="C217" s="18">
        <f>$J$4*'Punto de Medida'!D217</f>
        <v>1519.6994616393001</v>
      </c>
      <c r="D217" s="9">
        <f ca="1">IF($J$13="SI",B217,'Energía Transada'!B217*'Energía Transada'!$J$15)</f>
        <v>2577.6141890225999</v>
      </c>
      <c r="E217" s="18">
        <f>IF($J$13="SI",'Energía Transada'!C217*'Energía Transada'!$J$16,0)</f>
        <v>0</v>
      </c>
      <c r="F217" s="18">
        <f ca="1">OFFSET('Anexo I'!$B$1,MATCH(YEAR($J$8),'Anexo I'!$A:$A,0)-1+16,MONTH($J$8))</f>
        <v>0</v>
      </c>
      <c r="G217" s="18">
        <v>0</v>
      </c>
    </row>
    <row r="218" spans="1:7" x14ac:dyDescent="0.2">
      <c r="A218" s="8">
        <v>209</v>
      </c>
      <c r="B218" s="9">
        <f>$J$3*'Punto de Medida'!C218</f>
        <v>2922.6790523237996</v>
      </c>
      <c r="C218" s="18">
        <f>$J$4*'Punto de Medida'!D218</f>
        <v>2834.0883542699999</v>
      </c>
      <c r="D218" s="9">
        <f ca="1">IF($J$13="SI",B218,'Energía Transada'!B218*'Energía Transada'!$J$15)</f>
        <v>2922.6790523237996</v>
      </c>
      <c r="E218" s="18">
        <f>IF($J$13="SI",'Energía Transada'!C218*'Energía Transada'!$J$16,0)</f>
        <v>0</v>
      </c>
      <c r="F218" s="18">
        <f ca="1">OFFSET('Anexo I'!$B$1,MATCH(YEAR($J$8),'Anexo I'!$A:$A,0)-1+17,MONTH($J$8))</f>
        <v>0</v>
      </c>
      <c r="G218" s="18">
        <v>0</v>
      </c>
    </row>
    <row r="219" spans="1:7" x14ac:dyDescent="0.2">
      <c r="A219" s="8">
        <v>210</v>
      </c>
      <c r="B219" s="9">
        <f>$J$3*'Punto de Medida'!C219</f>
        <v>2142.4459301279999</v>
      </c>
      <c r="C219" s="18">
        <f>$J$4*'Punto de Medida'!D219</f>
        <v>3749.3521409700006</v>
      </c>
      <c r="D219" s="9">
        <f ca="1">IF($J$13="SI",B219,'Energía Transada'!B219*'Energía Transada'!$J$15)</f>
        <v>2142.4459301279999</v>
      </c>
      <c r="E219" s="18">
        <f>IF($J$13="SI",'Energía Transada'!C219*'Energía Transada'!$J$16,0)</f>
        <v>0</v>
      </c>
      <c r="F219" s="18">
        <f ca="1">OFFSET('Anexo I'!$B$1,MATCH(YEAR($J$8),'Anexo I'!$A:$A,0)-1+18,MONTH($J$8))</f>
        <v>5.76</v>
      </c>
      <c r="G219" s="18">
        <v>4.6082949308755756</v>
      </c>
    </row>
    <row r="220" spans="1:7" x14ac:dyDescent="0.2">
      <c r="A220" s="8">
        <v>211</v>
      </c>
      <c r="B220" s="9">
        <f>$J$3*'Punto de Medida'!C220</f>
        <v>1503.5966654645999</v>
      </c>
      <c r="C220" s="18">
        <f>$J$4*'Punto de Medida'!D220</f>
        <v>4008.2407655400002</v>
      </c>
      <c r="D220" s="9">
        <f ca="1">IF($J$13="SI",B220,'Energía Transada'!B220*'Energía Transada'!$J$15)</f>
        <v>1503.5966654645999</v>
      </c>
      <c r="E220" s="18">
        <f>IF($J$13="SI",'Energía Transada'!C220*'Energía Transada'!$J$16,0)</f>
        <v>0</v>
      </c>
      <c r="F220" s="18">
        <f ca="1">OFFSET('Anexo I'!$B$1,MATCH(YEAR($J$8),'Anexo I'!$A:$A,0)-1+19,MONTH($J$8))</f>
        <v>5.76</v>
      </c>
      <c r="G220" s="18">
        <v>4.6082949308755756</v>
      </c>
    </row>
    <row r="221" spans="1:7" x14ac:dyDescent="0.2">
      <c r="A221" s="8">
        <v>212</v>
      </c>
      <c r="B221" s="9">
        <f>$J$3*'Punto de Medida'!C221</f>
        <v>975.71052812519997</v>
      </c>
      <c r="C221" s="18">
        <f>$J$4*'Punto de Medida'!D221</f>
        <v>3236.4295662599998</v>
      </c>
      <c r="D221" s="9">
        <f ca="1">IF($J$13="SI",B221,'Energía Transada'!B221*'Energía Transada'!$J$15)</f>
        <v>975.71052812519997</v>
      </c>
      <c r="E221" s="18">
        <f>IF($J$13="SI",'Energía Transada'!C221*'Energía Transada'!$J$16,0)</f>
        <v>0</v>
      </c>
      <c r="F221" s="18">
        <f ca="1">OFFSET('Anexo I'!$B$1,MATCH(YEAR($J$8),'Anexo I'!$A:$A,0)-1+20,MONTH($J$8))</f>
        <v>5.76</v>
      </c>
      <c r="G221" s="18">
        <v>4.6082949308755756</v>
      </c>
    </row>
    <row r="222" spans="1:7" x14ac:dyDescent="0.2">
      <c r="A222" s="8">
        <v>213</v>
      </c>
      <c r="B222" s="9">
        <f>$J$3*'Punto de Medida'!C222</f>
        <v>2987.2190243280002</v>
      </c>
      <c r="C222" s="18">
        <f>$J$4*'Punto de Medida'!D222</f>
        <v>2028.4987624199998</v>
      </c>
      <c r="D222" s="9">
        <f ca="1">IF($J$13="SI",B222,'Energía Transada'!B222*'Energía Transada'!$J$15)</f>
        <v>2987.2190243280002</v>
      </c>
      <c r="E222" s="18">
        <f>IF($J$13="SI",'Energía Transada'!C222*'Energía Transada'!$J$16,0)</f>
        <v>0</v>
      </c>
      <c r="F222" s="18">
        <f ca="1">OFFSET('Anexo I'!$B$1,MATCH(YEAR($J$8),'Anexo I'!$A:$A,0)-1+21,MONTH($J$8))</f>
        <v>5.76</v>
      </c>
      <c r="G222" s="18">
        <v>5.7603686635944698</v>
      </c>
    </row>
    <row r="223" spans="1:7" x14ac:dyDescent="0.2">
      <c r="A223" s="8">
        <v>214</v>
      </c>
      <c r="B223" s="9">
        <f>$J$3*'Punto de Medida'!C223</f>
        <v>4256.9146409999994</v>
      </c>
      <c r="C223" s="18">
        <f>$J$4*'Punto de Medida'!D223</f>
        <v>1632.24769464</v>
      </c>
      <c r="D223" s="9">
        <f ca="1">IF($J$13="SI",B223,'Energía Transada'!B223*'Energía Transada'!$J$15)</f>
        <v>4256.9146409999994</v>
      </c>
      <c r="E223" s="18">
        <f>IF($J$13="SI",'Energía Transada'!C223*'Energía Transada'!$J$16,0)</f>
        <v>0</v>
      </c>
      <c r="F223" s="18">
        <f ca="1">OFFSET('Anexo I'!$B$1,MATCH(YEAR($J$8),'Anexo I'!$A:$A,0)-1+22,MONTH($J$8))</f>
        <v>5.76</v>
      </c>
      <c r="G223" s="18">
        <v>5.7603686635944698</v>
      </c>
    </row>
    <row r="224" spans="1:7" x14ac:dyDescent="0.2">
      <c r="A224" s="8">
        <v>215</v>
      </c>
      <c r="B224" s="9">
        <f>$J$3*'Punto de Medida'!C224</f>
        <v>2826.3785678814002</v>
      </c>
      <c r="C224" s="18">
        <f>$J$4*'Punto de Medida'!D224</f>
        <v>1585.33609482</v>
      </c>
      <c r="D224" s="9">
        <f ca="1">IF($J$13="SI",B224,'Energía Transada'!B224*'Energía Transada'!$J$15)</f>
        <v>2826.3785678814002</v>
      </c>
      <c r="E224" s="18">
        <f>IF($J$13="SI",'Energía Transada'!C224*'Energía Transada'!$J$16,0)</f>
        <v>0</v>
      </c>
      <c r="F224" s="18">
        <f ca="1">OFFSET('Anexo I'!$B$1,MATCH(YEAR($J$8),'Anexo I'!$A:$A,0)-1+23,MONTH($J$8))</f>
        <v>5.76</v>
      </c>
      <c r="G224" s="18">
        <v>5.7603686635944698</v>
      </c>
    </row>
    <row r="225" spans="1:7" x14ac:dyDescent="0.2">
      <c r="A225" s="8">
        <v>216</v>
      </c>
      <c r="B225" s="9">
        <f>$J$3*'Punto de Medida'!C225</f>
        <v>1355.5353440706001</v>
      </c>
      <c r="C225" s="18">
        <f>$J$4*'Punto de Medida'!D225</f>
        <v>1444.4384529599999</v>
      </c>
      <c r="D225" s="9">
        <f ca="1">IF($J$13="SI",B225,'Energía Transada'!B225*'Energía Transada'!$J$15)</f>
        <v>1355.5353440706001</v>
      </c>
      <c r="E225" s="18">
        <f>IF($J$13="SI",'Energía Transada'!C225*'Energía Transada'!$J$16,0)</f>
        <v>0</v>
      </c>
      <c r="F225" s="18">
        <f ca="1">OFFSET('Anexo I'!$B$1,MATCH(YEAR($J$8),'Anexo I'!$A:$A,0)-1+24,MONTH($J$8))</f>
        <v>5.76</v>
      </c>
      <c r="G225" s="18">
        <v>5.7603686635944698</v>
      </c>
    </row>
    <row r="226" spans="1:7" x14ac:dyDescent="0.2">
      <c r="A226" s="8">
        <v>217</v>
      </c>
      <c r="B226" s="9">
        <f>$J$3*'Punto de Medida'!C226</f>
        <v>1454.8720245192001</v>
      </c>
      <c r="C226" s="18">
        <f>$J$4*'Punto de Medida'!D226</f>
        <v>1830.8365216200002</v>
      </c>
      <c r="D226" s="9">
        <f ca="1">IF($J$13="SI",B226,'Energía Transada'!B226*'Energía Transada'!$J$15)</f>
        <v>1454.8720245192001</v>
      </c>
      <c r="E226" s="18">
        <f>IF($J$13="SI",'Energía Transada'!C226*'Energía Transada'!$J$16,0)</f>
        <v>0</v>
      </c>
      <c r="F226" s="18">
        <f ca="1">OFFSET('Anexo I'!$B$1,MATCH(YEAR($J$8),'Anexo I'!$A:$A,0)-1+1,MONTH($J$8))</f>
        <v>5.76</v>
      </c>
      <c r="G226" s="18">
        <v>5.7603686635944698</v>
      </c>
    </row>
    <row r="227" spans="1:7" x14ac:dyDescent="0.2">
      <c r="A227" s="8">
        <v>218</v>
      </c>
      <c r="B227" s="9">
        <f>$J$3*'Punto de Medida'!C227</f>
        <v>658.08607658219989</v>
      </c>
      <c r="C227" s="18">
        <f>$J$4*'Punto de Medida'!D227</f>
        <v>1144.5031442933998</v>
      </c>
      <c r="D227" s="9">
        <f ca="1">IF($J$13="SI",B227,'Energía Transada'!B227*'Energía Transada'!$J$15)</f>
        <v>658.08607658219989</v>
      </c>
      <c r="E227" s="18">
        <f>IF($J$13="SI",'Energía Transada'!C227*'Energía Transada'!$J$16,0)</f>
        <v>0</v>
      </c>
      <c r="F227" s="18">
        <f ca="1">OFFSET('Anexo I'!$B$1,MATCH(YEAR($J$8),'Anexo I'!$A:$A,0)-1+2,MONTH($J$8))</f>
        <v>5.76</v>
      </c>
      <c r="G227" s="18">
        <v>5.7603686635944698</v>
      </c>
    </row>
    <row r="228" spans="1:7" x14ac:dyDescent="0.2">
      <c r="A228" s="8">
        <v>219</v>
      </c>
      <c r="B228" s="9">
        <f>$J$3*'Punto de Medida'!C228</f>
        <v>146.92025552819999</v>
      </c>
      <c r="C228" s="18">
        <f>$J$4*'Punto de Medida'!D228</f>
        <v>1224.8206808967</v>
      </c>
      <c r="D228" s="9">
        <f ca="1">IF($J$13="SI",B228,'Energía Transada'!B228*'Energía Transada'!$J$15)</f>
        <v>146.92025552819999</v>
      </c>
      <c r="E228" s="18">
        <f>IF($J$13="SI",'Energía Transada'!C228*'Energía Transada'!$J$16,0)</f>
        <v>0</v>
      </c>
      <c r="F228" s="18">
        <f ca="1">OFFSET('Anexo I'!$B$1,MATCH(YEAR($J$8),'Anexo I'!$A:$A,0)-1+3,MONTH($J$8))</f>
        <v>5.76</v>
      </c>
      <c r="G228" s="18">
        <v>5.7603686635944698</v>
      </c>
    </row>
    <row r="229" spans="1:7" x14ac:dyDescent="0.2">
      <c r="A229" s="8">
        <v>220</v>
      </c>
      <c r="B229" s="9">
        <f>$J$3*'Punto de Medida'!C229</f>
        <v>207.91087571099999</v>
      </c>
      <c r="C229" s="18">
        <f>$J$4*'Punto de Medida'!D229</f>
        <v>299.65086499680001</v>
      </c>
      <c r="D229" s="9">
        <f ca="1">IF($J$13="SI",B229,'Energía Transada'!B229*'Energía Transada'!$J$15)</f>
        <v>207.91087571099999</v>
      </c>
      <c r="E229" s="18">
        <f>IF($J$13="SI",'Energía Transada'!C229*'Energía Transada'!$J$16,0)</f>
        <v>0</v>
      </c>
      <c r="F229" s="18">
        <f ca="1">OFFSET('Anexo I'!$B$1,MATCH(YEAR($J$8),'Anexo I'!$A:$A,0)-1+4,MONTH($J$8))</f>
        <v>5.76</v>
      </c>
      <c r="G229" s="18">
        <v>5.7603686635944698</v>
      </c>
    </row>
    <row r="230" spans="1:7" x14ac:dyDescent="0.2">
      <c r="A230" s="8">
        <v>221</v>
      </c>
      <c r="B230" s="9">
        <f>$J$3*'Punto de Medida'!C230</f>
        <v>773.39296089719983</v>
      </c>
      <c r="C230" s="18">
        <f>$J$4*'Punto de Medida'!D230</f>
        <v>935.26745373899996</v>
      </c>
      <c r="D230" s="9">
        <f ca="1">IF($J$13="SI",B230,'Energía Transada'!B230*'Energía Transada'!$J$15)</f>
        <v>773.39296089719983</v>
      </c>
      <c r="E230" s="18">
        <f>IF($J$13="SI",'Energía Transada'!C230*'Energía Transada'!$J$16,0)</f>
        <v>0</v>
      </c>
      <c r="F230" s="18">
        <f ca="1">OFFSET('Anexo I'!$B$1,MATCH(YEAR($J$8),'Anexo I'!$A:$A,0)-1+5,MONTH($J$8))</f>
        <v>5.76</v>
      </c>
      <c r="G230" s="18">
        <v>5.7603686635944698</v>
      </c>
    </row>
    <row r="231" spans="1:7" x14ac:dyDescent="0.2">
      <c r="A231" s="8">
        <v>222</v>
      </c>
      <c r="B231" s="9">
        <f>$J$3*'Punto de Medida'!C231</f>
        <v>568.45388753999998</v>
      </c>
      <c r="C231" s="18">
        <f>$J$4*'Punto de Medida'!D231</f>
        <v>2395.8098601299998</v>
      </c>
      <c r="D231" s="9">
        <f ca="1">IF($J$13="SI",B231,'Energía Transada'!B231*'Energía Transada'!$J$15)</f>
        <v>568.45388753999998</v>
      </c>
      <c r="E231" s="18">
        <f>IF($J$13="SI",'Energía Transada'!C231*'Energía Transada'!$J$16,0)</f>
        <v>0</v>
      </c>
      <c r="F231" s="18">
        <f ca="1">OFFSET('Anexo I'!$B$1,MATCH(YEAR($J$8),'Anexo I'!$A:$A,0)-1+6,MONTH($J$8))</f>
        <v>5.76</v>
      </c>
      <c r="G231" s="18">
        <v>5.7603686635944698</v>
      </c>
    </row>
    <row r="232" spans="1:7" x14ac:dyDescent="0.2">
      <c r="A232" s="8">
        <v>223</v>
      </c>
      <c r="B232" s="9">
        <f>$J$3*'Punto de Medida'!C232</f>
        <v>884.9691806088</v>
      </c>
      <c r="C232" s="18">
        <f>$J$4*'Punto de Medida'!D232</f>
        <v>1353.8852140104002</v>
      </c>
      <c r="D232" s="9">
        <f ca="1">IF($J$13="SI",B232,'Energía Transada'!B232*'Energía Transada'!$J$15)</f>
        <v>884.9691806088</v>
      </c>
      <c r="E232" s="18">
        <f>IF($J$13="SI",'Energía Transada'!C232*'Energía Transada'!$J$16,0)</f>
        <v>0</v>
      </c>
      <c r="F232" s="18">
        <f ca="1">OFFSET('Anexo I'!$B$1,MATCH(YEAR($J$8),'Anexo I'!$A:$A,0)-1+7,MONTH($J$8))</f>
        <v>5.76</v>
      </c>
      <c r="G232" s="18">
        <v>5.7603686635944698</v>
      </c>
    </row>
    <row r="233" spans="1:7" x14ac:dyDescent="0.2">
      <c r="A233" s="8">
        <v>224</v>
      </c>
      <c r="B233" s="9">
        <f>$J$3*'Punto de Medida'!C233</f>
        <v>823.1848586136</v>
      </c>
      <c r="C233" s="18">
        <f>$J$4*'Punto de Medida'!D233</f>
        <v>1715.0700501000001</v>
      </c>
      <c r="D233" s="9">
        <f ca="1">IF($J$13="SI",B233,'Energía Transada'!B233*'Energía Transada'!$J$15)</f>
        <v>823.1848586136</v>
      </c>
      <c r="E233" s="18">
        <f>IF($J$13="SI",'Energía Transada'!C233*'Energía Transada'!$J$16,0)</f>
        <v>0</v>
      </c>
      <c r="F233" s="18">
        <f ca="1">OFFSET('Anexo I'!$B$1,MATCH(YEAR($J$8),'Anexo I'!$A:$A,0)-1+8,MONTH($J$8))</f>
        <v>0</v>
      </c>
      <c r="G233" s="18">
        <v>0</v>
      </c>
    </row>
    <row r="234" spans="1:7" x14ac:dyDescent="0.2">
      <c r="A234" s="8">
        <v>225</v>
      </c>
      <c r="B234" s="9">
        <f>$J$3*'Punto de Medida'!C234</f>
        <v>778.35943934279976</v>
      </c>
      <c r="C234" s="18">
        <f>$J$4*'Punto de Medida'!D234</f>
        <v>1094.1697290446998</v>
      </c>
      <c r="D234" s="9">
        <f ca="1">IF($J$13="SI",B234,'Energía Transada'!B234*'Energía Transada'!$J$15)</f>
        <v>778.35943934279976</v>
      </c>
      <c r="E234" s="18">
        <f>IF($J$13="SI",'Energía Transada'!C234*'Energía Transada'!$J$16,0)</f>
        <v>0</v>
      </c>
      <c r="F234" s="18">
        <f ca="1">OFFSET('Anexo I'!$B$1,MATCH(YEAR($J$8),'Anexo I'!$A:$A,0)-1+9,MONTH($J$8))</f>
        <v>0</v>
      </c>
      <c r="G234" s="18">
        <v>0</v>
      </c>
    </row>
    <row r="235" spans="1:7" x14ac:dyDescent="0.2">
      <c r="A235" s="8">
        <v>226</v>
      </c>
      <c r="B235" s="9">
        <f>$J$3*'Punto de Medida'!C235</f>
        <v>476.96206730759991</v>
      </c>
      <c r="C235" s="18">
        <f>$J$4*'Punto de Medida'!D235</f>
        <v>1190.9398300856999</v>
      </c>
      <c r="D235" s="9">
        <f ca="1">IF($J$13="SI",B235,'Energía Transada'!B235*'Energía Transada'!$J$15)</f>
        <v>476.96206730759991</v>
      </c>
      <c r="E235" s="18">
        <f>IF($J$13="SI",'Energía Transada'!C235*'Energía Transada'!$J$16,0)</f>
        <v>0</v>
      </c>
      <c r="F235" s="18">
        <f ca="1">OFFSET('Anexo I'!$B$1,MATCH(YEAR($J$8),'Anexo I'!$A:$A,0)-1+10,MONTH($J$8))</f>
        <v>0</v>
      </c>
      <c r="G235" s="18">
        <v>0</v>
      </c>
    </row>
    <row r="236" spans="1:7" x14ac:dyDescent="0.2">
      <c r="A236" s="8">
        <v>227</v>
      </c>
      <c r="B236" s="9">
        <f>$J$3*'Punto de Medida'!C236</f>
        <v>719.19721750799999</v>
      </c>
      <c r="C236" s="18">
        <f>$J$4*'Punto de Medida'!D236</f>
        <v>698.58662043419997</v>
      </c>
      <c r="D236" s="9">
        <f ca="1">IF($J$13="SI",B236,'Energía Transada'!B236*'Energía Transada'!$J$15)</f>
        <v>719.19721750799999</v>
      </c>
      <c r="E236" s="18">
        <f>IF($J$13="SI",'Energía Transada'!C236*'Energía Transada'!$J$16,0)</f>
        <v>0</v>
      </c>
      <c r="F236" s="18">
        <f ca="1">OFFSET('Anexo I'!$B$1,MATCH(YEAR($J$8),'Anexo I'!$A:$A,0)-1+11,MONTH($J$8))</f>
        <v>0</v>
      </c>
      <c r="G236" s="18">
        <v>0</v>
      </c>
    </row>
    <row r="237" spans="1:7" x14ac:dyDescent="0.2">
      <c r="A237" s="8">
        <v>228</v>
      </c>
      <c r="B237" s="9">
        <f>$J$3*'Punto de Medida'!C237</f>
        <v>112.06814960459999</v>
      </c>
      <c r="C237" s="18">
        <f>$J$4*'Punto de Medida'!D237</f>
        <v>172.00113056369997</v>
      </c>
      <c r="D237" s="9">
        <f ca="1">IF($J$13="SI",B237,'Energía Transada'!B237*'Energía Transada'!$J$15)</f>
        <v>112.06814960459999</v>
      </c>
      <c r="E237" s="18">
        <f>IF($J$13="SI",'Energía Transada'!C237*'Energía Transada'!$J$16,0)</f>
        <v>0</v>
      </c>
      <c r="F237" s="18">
        <f ca="1">OFFSET('Anexo I'!$B$1,MATCH(YEAR($J$8),'Anexo I'!$A:$A,0)-1+12,MONTH($J$8))</f>
        <v>0</v>
      </c>
      <c r="G237" s="18">
        <v>0</v>
      </c>
    </row>
    <row r="238" spans="1:7" x14ac:dyDescent="0.2">
      <c r="A238" s="8">
        <v>229</v>
      </c>
      <c r="B238" s="9">
        <f>$J$3*'Punto de Medida'!C238</f>
        <v>6.3347639586</v>
      </c>
      <c r="C238" s="18">
        <f>$J$4*'Punto de Medida'!D238</f>
        <v>5.4878425145999996</v>
      </c>
      <c r="D238" s="9">
        <f ca="1">IF($J$13="SI",B238,'Energía Transada'!B238*'Energía Transada'!$J$15)</f>
        <v>6.3347639586</v>
      </c>
      <c r="E238" s="18">
        <f>IF($J$13="SI",'Energía Transada'!C238*'Energía Transada'!$J$16,0)</f>
        <v>0</v>
      </c>
      <c r="F238" s="18">
        <f ca="1">OFFSET('Anexo I'!$B$1,MATCH(YEAR($J$8),'Anexo I'!$A:$A,0)-1+13,MONTH($J$8))*1000</f>
        <v>0</v>
      </c>
      <c r="G238" s="18">
        <v>0</v>
      </c>
    </row>
    <row r="239" spans="1:7" x14ac:dyDescent="0.2">
      <c r="A239" s="8">
        <v>230</v>
      </c>
      <c r="B239" s="9">
        <f>$J$3*'Punto de Medida'!C239</f>
        <v>0</v>
      </c>
      <c r="C239" s="18">
        <f>$J$4*'Punto de Medida'!D239</f>
        <v>3.3592706999999999E-2</v>
      </c>
      <c r="D239" s="9">
        <f ca="1">IF($J$13="SI",B239,'Energía Transada'!B239*'Energía Transada'!$J$15)</f>
        <v>0</v>
      </c>
      <c r="E239" s="18">
        <f>IF($J$13="SI",'Energía Transada'!C239*'Energía Transada'!$J$16,0)</f>
        <v>0</v>
      </c>
      <c r="F239" s="18">
        <f ca="1">OFFSET('Anexo I'!$B$1,MATCH(YEAR($J$8),'Anexo I'!$A:$A,0)-1+14,MONTH($J$8))</f>
        <v>0</v>
      </c>
      <c r="G239" s="18">
        <v>0</v>
      </c>
    </row>
    <row r="240" spans="1:7" x14ac:dyDescent="0.2">
      <c r="A240" s="8">
        <v>231</v>
      </c>
      <c r="B240" s="9">
        <f>$J$3*'Punto de Medida'!C240</f>
        <v>1.2116728259999998</v>
      </c>
      <c r="C240" s="18">
        <f>$J$4*'Punto de Medida'!D240</f>
        <v>0.10284919199999999</v>
      </c>
      <c r="D240" s="9">
        <f ca="1">IF($J$13="SI",B240,'Energía Transada'!B240*'Energía Transada'!$J$15)</f>
        <v>1.2116728259999998</v>
      </c>
      <c r="E240" s="18">
        <f>IF($J$13="SI",'Energía Transada'!C240*'Energía Transada'!$J$16,0)</f>
        <v>0</v>
      </c>
      <c r="F240" s="18">
        <f ca="1">OFFSET('Anexo I'!$B$1,MATCH(YEAR($J$8),'Anexo I'!$A:$A,0)-1+15,MONTH($J$8))</f>
        <v>0</v>
      </c>
      <c r="G240" s="18">
        <v>0</v>
      </c>
    </row>
    <row r="241" spans="1:7" x14ac:dyDescent="0.2">
      <c r="A241" s="8">
        <v>232</v>
      </c>
      <c r="B241" s="9">
        <f>$J$3*'Punto de Medida'!C241</f>
        <v>104.3196178836</v>
      </c>
      <c r="C241" s="18">
        <f>$J$4*'Punto de Medida'!D241</f>
        <v>0</v>
      </c>
      <c r="D241" s="9">
        <f ca="1">IF($J$13="SI",B241,'Energía Transada'!B241*'Energía Transada'!$J$15)</f>
        <v>104.3196178836</v>
      </c>
      <c r="E241" s="18">
        <f>IF($J$13="SI",'Energía Transada'!C241*'Energía Transada'!$J$16,0)</f>
        <v>0</v>
      </c>
      <c r="F241" s="18">
        <f ca="1">OFFSET('Anexo I'!$B$1,MATCH(YEAR($J$8),'Anexo I'!$A:$A,0)-1+16,MONTH($J$8))</f>
        <v>0</v>
      </c>
      <c r="G241" s="18">
        <v>0</v>
      </c>
    </row>
    <row r="242" spans="1:7" x14ac:dyDescent="0.2">
      <c r="A242" s="8">
        <v>233</v>
      </c>
      <c r="B242" s="9">
        <f>$J$3*'Punto de Medida'!C242</f>
        <v>270.91540849379999</v>
      </c>
      <c r="C242" s="18">
        <f>$J$4*'Punto de Medida'!D242</f>
        <v>0.3719834145</v>
      </c>
      <c r="D242" s="9">
        <f ca="1">IF($J$13="SI",B242,'Energía Transada'!B242*'Energía Transada'!$J$15)</f>
        <v>270.91540849379999</v>
      </c>
      <c r="E242" s="18">
        <f>IF($J$13="SI",'Energía Transada'!C242*'Energía Transada'!$J$16,0)</f>
        <v>0</v>
      </c>
      <c r="F242" s="18">
        <f ca="1">OFFSET('Anexo I'!$B$1,MATCH(YEAR($J$8),'Anexo I'!$A:$A,0)-1+17,MONTH($J$8))</f>
        <v>0</v>
      </c>
      <c r="G242" s="18">
        <v>0</v>
      </c>
    </row>
    <row r="243" spans="1:7" x14ac:dyDescent="0.2">
      <c r="A243" s="8">
        <v>234</v>
      </c>
      <c r="B243" s="9">
        <f>$J$3*'Punto de Medida'!C243</f>
        <v>1273.93684383</v>
      </c>
      <c r="C243" s="18">
        <f>$J$4*'Punto de Medida'!D243</f>
        <v>40.848573069899999</v>
      </c>
      <c r="D243" s="9">
        <f ca="1">IF($J$13="SI",B243,'Energía Transada'!B243*'Energía Transada'!$J$15)</f>
        <v>1273.93684383</v>
      </c>
      <c r="E243" s="18">
        <f>IF($J$13="SI",'Energía Transada'!C243*'Energía Transada'!$J$16,0)</f>
        <v>0</v>
      </c>
      <c r="F243" s="18">
        <f ca="1">OFFSET('Anexo I'!$B$1,MATCH(YEAR($J$8),'Anexo I'!$A:$A,0)-1+18,MONTH($J$8))</f>
        <v>5.76</v>
      </c>
      <c r="G243" s="18">
        <v>4.6082949308755756</v>
      </c>
    </row>
    <row r="244" spans="1:7" x14ac:dyDescent="0.2">
      <c r="A244" s="8">
        <v>235</v>
      </c>
      <c r="B244" s="9">
        <f>$J$3*'Punto de Medida'!C244</f>
        <v>1067.0581102565998</v>
      </c>
      <c r="C244" s="18">
        <f>$J$4*'Punto de Medida'!D244</f>
        <v>328.65935262209996</v>
      </c>
      <c r="D244" s="9">
        <f ca="1">IF($J$13="SI",B244,'Energía Transada'!B244*'Energía Transada'!$J$15)</f>
        <v>1067.0581102565998</v>
      </c>
      <c r="E244" s="18">
        <f>IF($J$13="SI",'Energía Transada'!C244*'Energía Transada'!$J$16,0)</f>
        <v>0</v>
      </c>
      <c r="F244" s="18">
        <f ca="1">OFFSET('Anexo I'!$B$1,MATCH(YEAR($J$8),'Anexo I'!$A:$A,0)-1+19,MONTH($J$8))</f>
        <v>5.76</v>
      </c>
      <c r="G244" s="18">
        <v>4.6082949308755756</v>
      </c>
    </row>
    <row r="245" spans="1:7" x14ac:dyDescent="0.2">
      <c r="A245" s="8">
        <v>236</v>
      </c>
      <c r="B245" s="9">
        <f>$J$3*'Punto de Medida'!C245</f>
        <v>1805.7877708331998</v>
      </c>
      <c r="C245" s="18">
        <f>$J$4*'Punto de Medida'!D245</f>
        <v>1117.6242126453001</v>
      </c>
      <c r="D245" s="9">
        <f ca="1">IF($J$13="SI",B245,'Energía Transada'!B245*'Energía Transada'!$J$15)</f>
        <v>1805.7877708331998</v>
      </c>
      <c r="E245" s="18">
        <f>IF($J$13="SI",'Energía Transada'!C245*'Energía Transada'!$J$16,0)</f>
        <v>0</v>
      </c>
      <c r="F245" s="18">
        <f ca="1">OFFSET('Anexo I'!$B$1,MATCH(YEAR($J$8),'Anexo I'!$A:$A,0)-1+20,MONTH($J$8))</f>
        <v>5.76</v>
      </c>
      <c r="G245" s="18">
        <v>4.6082949308755756</v>
      </c>
    </row>
    <row r="246" spans="1:7" x14ac:dyDescent="0.2">
      <c r="A246" s="8">
        <v>237</v>
      </c>
      <c r="B246" s="9">
        <f>$J$3*'Punto de Medida'!C246</f>
        <v>1524.1619982371999</v>
      </c>
      <c r="C246" s="18">
        <f>$J$4*'Punto de Medida'!D246</f>
        <v>3341.2379720400004</v>
      </c>
      <c r="D246" s="9">
        <f ca="1">IF($J$13="SI",B246,'Energía Transada'!B246*'Energía Transada'!$J$15)</f>
        <v>1524.1619982371999</v>
      </c>
      <c r="E246" s="18">
        <f>IF($J$13="SI",'Energía Transada'!C246*'Energía Transada'!$J$16,0)</f>
        <v>0</v>
      </c>
      <c r="F246" s="18">
        <f ca="1">OFFSET('Anexo I'!$B$1,MATCH(YEAR($J$8),'Anexo I'!$A:$A,0)-1+21,MONTH($J$8))</f>
        <v>5.76</v>
      </c>
      <c r="G246" s="18">
        <v>5.7603686635944698</v>
      </c>
    </row>
    <row r="247" spans="1:7" x14ac:dyDescent="0.2">
      <c r="A247" s="8">
        <v>238</v>
      </c>
      <c r="B247" s="9">
        <f>$J$3*'Punto de Medida'!C247</f>
        <v>1180.1425423074002</v>
      </c>
      <c r="C247" s="18">
        <f>$J$4*'Punto de Medida'!D247</f>
        <v>3819.4719814800001</v>
      </c>
      <c r="D247" s="9">
        <f ca="1">IF($J$13="SI",B247,'Energía Transada'!B247*'Energía Transada'!$J$15)</f>
        <v>1180.1425423074002</v>
      </c>
      <c r="E247" s="18">
        <f>IF($J$13="SI",'Energía Transada'!C247*'Energía Transada'!$J$16,0)</f>
        <v>0</v>
      </c>
      <c r="F247" s="18">
        <f ca="1">OFFSET('Anexo I'!$B$1,MATCH(YEAR($J$8),'Anexo I'!$A:$A,0)-1+22,MONTH($J$8))</f>
        <v>5.76</v>
      </c>
      <c r="G247" s="18">
        <v>5.7603686635944698</v>
      </c>
    </row>
    <row r="248" spans="1:7" x14ac:dyDescent="0.2">
      <c r="A248" s="8">
        <v>239</v>
      </c>
      <c r="B248" s="9">
        <f>$J$3*'Punto de Medida'!C248</f>
        <v>668.79894879839992</v>
      </c>
      <c r="C248" s="18">
        <f>$J$4*'Punto de Medida'!D248</f>
        <v>5173.564210829999</v>
      </c>
      <c r="D248" s="9">
        <f ca="1">IF($J$13="SI",B248,'Energía Transada'!B248*'Energía Transada'!$J$15)</f>
        <v>668.79894879839992</v>
      </c>
      <c r="E248" s="18">
        <f>IF($J$13="SI",'Energía Transada'!C248*'Energía Transada'!$J$16,0)</f>
        <v>0</v>
      </c>
      <c r="F248" s="18">
        <f ca="1">OFFSET('Anexo I'!$B$1,MATCH(YEAR($J$8),'Anexo I'!$A:$A,0)-1+23,MONTH($J$8))</f>
        <v>5.76</v>
      </c>
      <c r="G248" s="18">
        <v>5.7603686635944698</v>
      </c>
    </row>
    <row r="249" spans="1:7" x14ac:dyDescent="0.2">
      <c r="A249" s="8">
        <v>240</v>
      </c>
      <c r="B249" s="9">
        <f>$J$3*'Punto de Medida'!C249</f>
        <v>587.63165791259996</v>
      </c>
      <c r="C249" s="18">
        <f>$J$4*'Punto de Medida'!D249</f>
        <v>4423.97576493</v>
      </c>
      <c r="D249" s="9">
        <f ca="1">IF($J$13="SI",B249,'Energía Transada'!B249*'Energía Transada'!$J$15)</f>
        <v>587.63165791259996</v>
      </c>
      <c r="E249" s="18">
        <f>IF($J$13="SI",'Energía Transada'!C249*'Energía Transada'!$J$16,0)</f>
        <v>0</v>
      </c>
      <c r="F249" s="18">
        <f ca="1">OFFSET('Anexo I'!$B$1,MATCH(YEAR($J$8),'Anexo I'!$A:$A,0)-1+24,MONTH($J$8))</f>
        <v>5.76</v>
      </c>
      <c r="G249" s="18">
        <v>5.7603686635944698</v>
      </c>
    </row>
    <row r="250" spans="1:7" x14ac:dyDescent="0.2">
      <c r="A250" s="8">
        <v>241</v>
      </c>
      <c r="B250" s="9">
        <f>$J$3*'Punto de Medida'!C250</f>
        <v>211.95193901280001</v>
      </c>
      <c r="C250" s="18">
        <f>$J$4*'Punto de Medida'!D250</f>
        <v>4618.2450680100001</v>
      </c>
      <c r="D250" s="9">
        <f ca="1">IF($J$13="SI",B250,'Energía Transada'!B250*'Energía Transada'!$J$15)</f>
        <v>211.95193901280001</v>
      </c>
      <c r="E250" s="18">
        <f>IF($J$13="SI",'Energía Transada'!C250*'Energía Transada'!$J$16,0)</f>
        <v>0</v>
      </c>
      <c r="F250" s="18">
        <f ca="1">OFFSET('Anexo I'!$B$1,MATCH(YEAR($J$8),'Anexo I'!$A:$A,0)-1+1,MONTH($J$8))</f>
        <v>5.76</v>
      </c>
      <c r="G250" s="18">
        <v>5.7603686635944698</v>
      </c>
    </row>
    <row r="251" spans="1:7" x14ac:dyDescent="0.2">
      <c r="A251" s="8">
        <v>242</v>
      </c>
      <c r="B251" s="9">
        <f>$J$3*'Punto de Medida'!C251</f>
        <v>171.13328268960001</v>
      </c>
      <c r="C251" s="18">
        <f>$J$4*'Punto de Medida'!D251</f>
        <v>4968.0639517500003</v>
      </c>
      <c r="D251" s="9">
        <f ca="1">IF($J$13="SI",B251,'Energía Transada'!B251*'Energía Transada'!$J$15)</f>
        <v>171.13328268960001</v>
      </c>
      <c r="E251" s="18">
        <f>IF($J$13="SI",'Energía Transada'!C251*'Energía Transada'!$J$16,0)</f>
        <v>0</v>
      </c>
      <c r="F251" s="18">
        <f ca="1">OFFSET('Anexo I'!$B$1,MATCH(YEAR($J$8),'Anexo I'!$A:$A,0)-1+2,MONTH($J$8))</f>
        <v>5.76</v>
      </c>
      <c r="G251" s="18">
        <v>5.7603686635944698</v>
      </c>
    </row>
    <row r="252" spans="1:7" x14ac:dyDescent="0.2">
      <c r="A252" s="8">
        <v>243</v>
      </c>
      <c r="B252" s="9">
        <f>$J$3*'Punto de Medida'!C252</f>
        <v>235.91663064899998</v>
      </c>
      <c r="C252" s="18">
        <f>$J$4*'Punto de Medida'!D252</f>
        <v>7386.6036383999999</v>
      </c>
      <c r="D252" s="9">
        <f ca="1">IF($J$13="SI",B252,'Energía Transada'!B252*'Energía Transada'!$J$15)</f>
        <v>235.91663064899998</v>
      </c>
      <c r="E252" s="18">
        <f>IF($J$13="SI",'Energía Transada'!C252*'Energía Transada'!$J$16,0)</f>
        <v>0</v>
      </c>
      <c r="F252" s="18">
        <f ca="1">OFFSET('Anexo I'!$B$1,MATCH(YEAR($J$8),'Anexo I'!$A:$A,0)-1+3,MONTH($J$8))</f>
        <v>5.76</v>
      </c>
      <c r="G252" s="18">
        <v>5.7603686635944698</v>
      </c>
    </row>
    <row r="253" spans="1:7" x14ac:dyDescent="0.2">
      <c r="A253" s="8">
        <v>244</v>
      </c>
      <c r="B253" s="9">
        <f>$J$3*'Punto de Medida'!C253</f>
        <v>366.46167664259997</v>
      </c>
      <c r="C253" s="18">
        <f>$J$4*'Punto de Medida'!D253</f>
        <v>6745.3572783600002</v>
      </c>
      <c r="D253" s="9">
        <f ca="1">IF($J$13="SI",B253,'Energía Transada'!B253*'Energía Transada'!$J$15)</f>
        <v>366.46167664259997</v>
      </c>
      <c r="E253" s="18">
        <f>IF($J$13="SI",'Energía Transada'!C253*'Energía Transada'!$J$16,0)</f>
        <v>0</v>
      </c>
      <c r="F253" s="18">
        <f ca="1">OFFSET('Anexo I'!$B$1,MATCH(YEAR($J$8),'Anexo I'!$A:$A,0)-1+4,MONTH($J$8))</f>
        <v>5.76</v>
      </c>
      <c r="G253" s="18">
        <v>5.7603686635944698</v>
      </c>
    </row>
    <row r="254" spans="1:7" x14ac:dyDescent="0.2">
      <c r="A254" s="8">
        <v>245</v>
      </c>
      <c r="B254" s="9">
        <f>$J$3*'Punto de Medida'!C254</f>
        <v>902.12963874180002</v>
      </c>
      <c r="C254" s="18">
        <f>$J$4*'Punto de Medida'!D254</f>
        <v>6794.7390422999997</v>
      </c>
      <c r="D254" s="9">
        <f ca="1">IF($J$13="SI",B254,'Energía Transada'!B254*'Energía Transada'!$J$15)</f>
        <v>902.12963874180002</v>
      </c>
      <c r="E254" s="18">
        <f>IF($J$13="SI",'Energía Transada'!C254*'Energía Transada'!$J$16,0)</f>
        <v>0</v>
      </c>
      <c r="F254" s="18">
        <f ca="1">OFFSET('Anexo I'!$B$1,MATCH(YEAR($J$8),'Anexo I'!$A:$A,0)-1+5,MONTH($J$8))</f>
        <v>5.76</v>
      </c>
      <c r="G254" s="18">
        <v>5.7603686635944698</v>
      </c>
    </row>
    <row r="255" spans="1:7" x14ac:dyDescent="0.2">
      <c r="A255" s="8">
        <v>246</v>
      </c>
      <c r="B255" s="9">
        <f>$J$3*'Punto de Medida'!C255</f>
        <v>1120.4306725961999</v>
      </c>
      <c r="C255" s="18">
        <f>$J$4*'Punto de Medida'!D255</f>
        <v>7974.558433709999</v>
      </c>
      <c r="D255" s="9">
        <f ca="1">IF($J$13="SI",B255,'Energía Transada'!B255*'Energía Transada'!$J$15)</f>
        <v>1120.4306725961999</v>
      </c>
      <c r="E255" s="18">
        <f>IF($J$13="SI",'Energía Transada'!C255*'Energía Transada'!$J$16,0)</f>
        <v>0</v>
      </c>
      <c r="F255" s="18">
        <f ca="1">OFFSET('Anexo I'!$B$1,MATCH(YEAR($J$8),'Anexo I'!$A:$A,0)-1+6,MONTH($J$8))</f>
        <v>5.76</v>
      </c>
      <c r="G255" s="18">
        <v>5.7603686635944698</v>
      </c>
    </row>
    <row r="256" spans="1:7" x14ac:dyDescent="0.2">
      <c r="A256" s="8">
        <v>247</v>
      </c>
      <c r="B256" s="9">
        <f>$J$3*'Punto de Medida'!C256</f>
        <v>1244.1161915867999</v>
      </c>
      <c r="C256" s="18">
        <f>$J$4*'Punto de Medida'!D256</f>
        <v>8293.7187461699996</v>
      </c>
      <c r="D256" s="9">
        <f ca="1">IF($J$13="SI",B256,'Energía Transada'!B256*'Energía Transada'!$J$15)</f>
        <v>1244.1161915867999</v>
      </c>
      <c r="E256" s="18">
        <f>IF($J$13="SI",'Energía Transada'!C256*'Energía Transada'!$J$16,0)</f>
        <v>0</v>
      </c>
      <c r="F256" s="18">
        <f ca="1">OFFSET('Anexo I'!$B$1,MATCH(YEAR($J$8),'Anexo I'!$A:$A,0)-1+7,MONTH($J$8))</f>
        <v>5.76</v>
      </c>
      <c r="G256" s="18">
        <v>5.7603686635944698</v>
      </c>
    </row>
    <row r="257" spans="1:7" x14ac:dyDescent="0.2">
      <c r="A257" s="8">
        <v>248</v>
      </c>
      <c r="B257" s="9">
        <f>$J$3*'Punto de Medida'!C257</f>
        <v>992.73113173080003</v>
      </c>
      <c r="C257" s="18">
        <f>$J$4*'Punto de Medida'!D257</f>
        <v>8938.6439874300013</v>
      </c>
      <c r="D257" s="9">
        <f ca="1">IF($J$13="SI",B257,'Energía Transada'!B257*'Energía Transada'!$J$15)</f>
        <v>992.73113173080003</v>
      </c>
      <c r="E257" s="18">
        <f>IF($J$13="SI",'Energía Transada'!C257*'Energía Transada'!$J$16,0)</f>
        <v>0</v>
      </c>
      <c r="F257" s="18">
        <f ca="1">OFFSET('Anexo I'!$B$1,MATCH(YEAR($J$8),'Anexo I'!$A:$A,0)-1+8,MONTH($J$8))</f>
        <v>0</v>
      </c>
      <c r="G257" s="18">
        <v>0</v>
      </c>
    </row>
    <row r="258" spans="1:7" x14ac:dyDescent="0.2">
      <c r="A258" s="8">
        <v>249</v>
      </c>
      <c r="B258" s="9">
        <f>$J$3*'Punto de Medida'!C258</f>
        <v>1250.274195513</v>
      </c>
      <c r="C258" s="18">
        <f>$J$4*'Punto de Medida'!D258</f>
        <v>9751.033703430001</v>
      </c>
      <c r="D258" s="9">
        <f ca="1">IF($J$13="SI",B258,'Energía Transada'!B258*'Energía Transada'!$J$15)</f>
        <v>1250.274195513</v>
      </c>
      <c r="E258" s="18">
        <f>IF($J$13="SI",'Energía Transada'!C258*'Energía Transada'!$J$16,0)</f>
        <v>0</v>
      </c>
      <c r="F258" s="18">
        <f ca="1">OFFSET('Anexo I'!$B$1,MATCH(YEAR($J$8),'Anexo I'!$A:$A,0)-1+9,MONTH($J$8))</f>
        <v>0</v>
      </c>
      <c r="G258" s="18">
        <v>0</v>
      </c>
    </row>
    <row r="259" spans="1:7" x14ac:dyDescent="0.2">
      <c r="A259" s="8">
        <v>250</v>
      </c>
      <c r="B259" s="9">
        <f>$J$3*'Punto de Medida'!C259</f>
        <v>825.41480673120009</v>
      </c>
      <c r="C259" s="18">
        <f>$J$4*'Punto de Medida'!D259</f>
        <v>8202.6463553100002</v>
      </c>
      <c r="D259" s="9">
        <f ca="1">IF($J$13="SI",B259,'Energía Transada'!B259*'Energía Transada'!$J$15)</f>
        <v>825.41480673120009</v>
      </c>
      <c r="E259" s="18">
        <f>IF($J$13="SI",'Energía Transada'!C259*'Energía Transada'!$J$16,0)</f>
        <v>0</v>
      </c>
      <c r="F259" s="18">
        <f ca="1">OFFSET('Anexo I'!$B$1,MATCH(YEAR($J$8),'Anexo I'!$A:$A,0)-1+10,MONTH($J$8))</f>
        <v>0</v>
      </c>
      <c r="G259" s="18">
        <v>0</v>
      </c>
    </row>
    <row r="260" spans="1:7" x14ac:dyDescent="0.2">
      <c r="A260" s="8">
        <v>251</v>
      </c>
      <c r="B260" s="9">
        <f>$J$3*'Punto de Medida'!C260</f>
        <v>693.96595192259997</v>
      </c>
      <c r="C260" s="18">
        <f>$J$4*'Punto de Medida'!D260</f>
        <v>5451.7386744000005</v>
      </c>
      <c r="D260" s="9">
        <f ca="1">IF($J$13="SI",B260,'Energía Transada'!B260*'Energía Transada'!$J$15)</f>
        <v>693.96595192259997</v>
      </c>
      <c r="E260" s="18">
        <f>IF($J$13="SI",'Energía Transada'!C260*'Energía Transada'!$J$16,0)</f>
        <v>0</v>
      </c>
      <c r="F260" s="18">
        <f ca="1">OFFSET('Anexo I'!$B$1,MATCH(YEAR($J$8),'Anexo I'!$A:$A,0)-1+11,MONTH($J$8))</f>
        <v>0</v>
      </c>
      <c r="G260" s="18">
        <v>0</v>
      </c>
    </row>
    <row r="261" spans="1:7" x14ac:dyDescent="0.2">
      <c r="A261" s="8">
        <v>252</v>
      </c>
      <c r="B261" s="9">
        <f>$J$3*'Punto de Medida'!C261</f>
        <v>537.53312151419993</v>
      </c>
      <c r="C261" s="18">
        <f>$J$4*'Punto de Medida'!D261</f>
        <v>4797.5195908799997</v>
      </c>
      <c r="D261" s="9">
        <f ca="1">IF($J$13="SI",B261,'Energía Transada'!B261*'Energía Transada'!$J$15)</f>
        <v>537.53312151419993</v>
      </c>
      <c r="E261" s="18">
        <f>IF($J$13="SI",'Energía Transada'!C261*'Energía Transada'!$J$16,0)</f>
        <v>0</v>
      </c>
      <c r="F261" s="18">
        <f ca="1">OFFSET('Anexo I'!$B$1,MATCH(YEAR($J$8),'Anexo I'!$A:$A,0)-1+12,MONTH($J$8))</f>
        <v>0</v>
      </c>
      <c r="G261" s="18">
        <v>0</v>
      </c>
    </row>
    <row r="262" spans="1:7" x14ac:dyDescent="0.2">
      <c r="A262" s="8">
        <v>253</v>
      </c>
      <c r="B262" s="9">
        <f>$J$3*'Punto de Medida'!C262</f>
        <v>566.70773641860001</v>
      </c>
      <c r="C262" s="18">
        <f>$J$4*'Punto de Medida'!D262</f>
        <v>3858.7571612100005</v>
      </c>
      <c r="D262" s="9">
        <f ca="1">IF($J$13="SI",B262,'Energía Transada'!B262*'Energía Transada'!$J$15)</f>
        <v>566.70773641860001</v>
      </c>
      <c r="E262" s="18">
        <f>IF($J$13="SI",'Energía Transada'!C262*'Energía Transada'!$J$16,0)</f>
        <v>0</v>
      </c>
      <c r="F262" s="18">
        <f ca="1">OFFSET('Anexo I'!$B$1,MATCH(YEAR($J$8),'Anexo I'!$A:$A,0)-1+13,MONTH($J$8))*1000</f>
        <v>0</v>
      </c>
      <c r="G262" s="18">
        <v>0</v>
      </c>
    </row>
    <row r="263" spans="1:7" x14ac:dyDescent="0.2">
      <c r="A263" s="8">
        <v>254</v>
      </c>
      <c r="B263" s="9">
        <f>$J$3*'Punto de Medida'!C263</f>
        <v>914.81365977539997</v>
      </c>
      <c r="C263" s="18">
        <f>$J$4*'Punto de Medida'!D263</f>
        <v>2213.1872135100002</v>
      </c>
      <c r="D263" s="9">
        <f ca="1">IF($J$13="SI",B263,'Energía Transada'!B263*'Energía Transada'!$J$15)</f>
        <v>914.81365977539997</v>
      </c>
      <c r="E263" s="18">
        <f>IF($J$13="SI",'Energía Transada'!C263*'Energía Transada'!$J$16,0)</f>
        <v>0</v>
      </c>
      <c r="F263" s="18">
        <f ca="1">OFFSET('Anexo I'!$B$1,MATCH(YEAR($J$8),'Anexo I'!$A:$A,0)-1+14,MONTH($J$8))</f>
        <v>0</v>
      </c>
      <c r="G263" s="18">
        <v>0</v>
      </c>
    </row>
    <row r="264" spans="1:7" x14ac:dyDescent="0.2">
      <c r="A264" s="8">
        <v>255</v>
      </c>
      <c r="B264" s="9">
        <f>$J$3*'Punto de Medida'!C264</f>
        <v>821.80412964719983</v>
      </c>
      <c r="C264" s="18">
        <f>$J$4*'Punto de Medida'!D264</f>
        <v>1198.13499342</v>
      </c>
      <c r="D264" s="9">
        <f ca="1">IF($J$13="SI",B264,'Energía Transada'!B264*'Energía Transada'!$J$15)</f>
        <v>821.80412964719983</v>
      </c>
      <c r="E264" s="18">
        <f>IF($J$13="SI",'Energía Transada'!C264*'Energía Transada'!$J$16,0)</f>
        <v>0</v>
      </c>
      <c r="F264" s="18">
        <f ca="1">OFFSET('Anexo I'!$B$1,MATCH(YEAR($J$8),'Anexo I'!$A:$A,0)-1+15,MONTH($J$8))</f>
        <v>0</v>
      </c>
      <c r="G264" s="18">
        <v>0</v>
      </c>
    </row>
    <row r="265" spans="1:7" x14ac:dyDescent="0.2">
      <c r="A265" s="8">
        <v>256</v>
      </c>
      <c r="B265" s="9">
        <f>$J$3*'Punto de Medida'!C265</f>
        <v>1226.8798007214</v>
      </c>
      <c r="C265" s="18">
        <f>$J$4*'Punto de Medida'!D265</f>
        <v>1401.3774025595999</v>
      </c>
      <c r="D265" s="9">
        <f ca="1">IF($J$13="SI",B265,'Energía Transada'!B265*'Energía Transada'!$J$15)</f>
        <v>1226.8798007214</v>
      </c>
      <c r="E265" s="18">
        <f>IF($J$13="SI",'Energía Transada'!C265*'Energía Transada'!$J$16,0)</f>
        <v>0</v>
      </c>
      <c r="F265" s="18">
        <f ca="1">OFFSET('Anexo I'!$B$1,MATCH(YEAR($J$8),'Anexo I'!$A:$A,0)-1+16,MONTH($J$8))</f>
        <v>0</v>
      </c>
      <c r="G265" s="18">
        <v>0</v>
      </c>
    </row>
    <row r="266" spans="1:7" x14ac:dyDescent="0.2">
      <c r="A266" s="8">
        <v>257</v>
      </c>
      <c r="B266" s="9">
        <f>$J$3*'Punto de Medida'!C266</f>
        <v>1628.5868249195998</v>
      </c>
      <c r="C266" s="18">
        <f>$J$4*'Punto de Medida'!D266</f>
        <v>1140.3537551603999</v>
      </c>
      <c r="D266" s="9">
        <f ca="1">IF($J$13="SI",B266,'Energía Transada'!B266*'Energía Transada'!$J$15)</f>
        <v>1628.5868249195998</v>
      </c>
      <c r="E266" s="18">
        <f>IF($J$13="SI",'Energía Transada'!C266*'Energía Transada'!$J$16,0)</f>
        <v>0</v>
      </c>
      <c r="F266" s="18">
        <f ca="1">OFFSET('Anexo I'!$B$1,MATCH(YEAR($J$8),'Anexo I'!$A:$A,0)-1+17,MONTH($J$8))</f>
        <v>0</v>
      </c>
      <c r="G266" s="18">
        <v>0</v>
      </c>
    </row>
    <row r="267" spans="1:7" x14ac:dyDescent="0.2">
      <c r="A267" s="8">
        <v>258</v>
      </c>
      <c r="B267" s="9">
        <f>$J$3*'Punto de Medida'!C267</f>
        <v>2443.1736630167998</v>
      </c>
      <c r="C267" s="18">
        <f>$J$4*'Punto de Medida'!D267</f>
        <v>1245.1157999676002</v>
      </c>
      <c r="D267" s="9">
        <f ca="1">IF($J$13="SI",B267,'Energía Transada'!B267*'Energía Transada'!$J$15)</f>
        <v>2443.1736630167998</v>
      </c>
      <c r="E267" s="18">
        <f>IF($J$13="SI",'Energía Transada'!C267*'Energía Transada'!$J$16,0)</f>
        <v>0</v>
      </c>
      <c r="F267" s="18">
        <f ca="1">OFFSET('Anexo I'!$B$1,MATCH(YEAR($J$8),'Anexo I'!$A:$A,0)-1+18,MONTH($J$8))</f>
        <v>5.76</v>
      </c>
      <c r="G267" s="18">
        <v>4.6082949308755756</v>
      </c>
    </row>
    <row r="268" spans="1:7" x14ac:dyDescent="0.2">
      <c r="A268" s="8">
        <v>259</v>
      </c>
      <c r="B268" s="9">
        <f>$J$3*'Punto de Medida'!C268</f>
        <v>3048.0673166621996</v>
      </c>
      <c r="C268" s="18">
        <f>$J$4*'Punto de Medida'!D268</f>
        <v>1655.5863061799998</v>
      </c>
      <c r="D268" s="9">
        <f ca="1">IF($J$13="SI",B268,'Energía Transada'!B268*'Energía Transada'!$J$15)</f>
        <v>3048.0673166621996</v>
      </c>
      <c r="E268" s="18">
        <f>IF($J$13="SI",'Energía Transada'!C268*'Energía Transada'!$J$16,0)</f>
        <v>0</v>
      </c>
      <c r="F268" s="18">
        <f ca="1">OFFSET('Anexo I'!$B$1,MATCH(YEAR($J$8),'Anexo I'!$A:$A,0)-1+19,MONTH($J$8))</f>
        <v>5.76</v>
      </c>
      <c r="G268" s="18">
        <v>4.6082949308755756</v>
      </c>
    </row>
    <row r="269" spans="1:7" x14ac:dyDescent="0.2">
      <c r="A269" s="8">
        <v>260</v>
      </c>
      <c r="B269" s="9">
        <f>$J$3*'Punto de Medida'!C269</f>
        <v>3437.5410675732001</v>
      </c>
      <c r="C269" s="18">
        <f>$J$4*'Punto de Medida'!D269</f>
        <v>697.36854183480011</v>
      </c>
      <c r="D269" s="9">
        <f ca="1">IF($J$13="SI",B269,'Energía Transada'!B269*'Energía Transada'!$J$15)</f>
        <v>3437.5410675732001</v>
      </c>
      <c r="E269" s="18">
        <f>IF($J$13="SI",'Energía Transada'!C269*'Energía Transada'!$J$16,0)</f>
        <v>0</v>
      </c>
      <c r="F269" s="18">
        <f ca="1">OFFSET('Anexo I'!$B$1,MATCH(YEAR($J$8),'Anexo I'!$A:$A,0)-1+20,MONTH($J$8))</f>
        <v>5.76</v>
      </c>
      <c r="G269" s="18">
        <v>4.6082949308755756</v>
      </c>
    </row>
    <row r="270" spans="1:7" x14ac:dyDescent="0.2">
      <c r="A270" s="8">
        <v>261</v>
      </c>
      <c r="B270" s="9">
        <f>$J$3*'Punto de Medida'!C270</f>
        <v>2759.0211366185999</v>
      </c>
      <c r="C270" s="18">
        <f>$J$4*'Punto de Medida'!D270</f>
        <v>1417.8813870699</v>
      </c>
      <c r="D270" s="9">
        <f ca="1">IF($J$13="SI",B270,'Energía Transada'!B270*'Energía Transada'!$J$15)</f>
        <v>2759.0211366185999</v>
      </c>
      <c r="E270" s="18">
        <f>IF($J$13="SI",'Energía Transada'!C270*'Energía Transada'!$J$16,0)</f>
        <v>0</v>
      </c>
      <c r="F270" s="18">
        <f ca="1">OFFSET('Anexo I'!$B$1,MATCH(YEAR($J$8),'Anexo I'!$A:$A,0)-1+21,MONTH($J$8))</f>
        <v>5.76</v>
      </c>
      <c r="G270" s="18">
        <v>5.7603686635944698</v>
      </c>
    </row>
    <row r="271" spans="1:7" x14ac:dyDescent="0.2">
      <c r="A271" s="8">
        <v>262</v>
      </c>
      <c r="B271" s="9">
        <f>$J$3*'Punto de Medida'!C271</f>
        <v>2260.4629605768</v>
      </c>
      <c r="C271" s="18">
        <f>$J$4*'Punto de Medida'!D271</f>
        <v>2700.54327294</v>
      </c>
      <c r="D271" s="9">
        <f ca="1">IF($J$13="SI",B271,'Energía Transada'!B271*'Energía Transada'!$J$15)</f>
        <v>2260.4629605768</v>
      </c>
      <c r="E271" s="18">
        <f>IF($J$13="SI",'Energía Transada'!C271*'Energía Transada'!$J$16,0)</f>
        <v>0</v>
      </c>
      <c r="F271" s="18">
        <f ca="1">OFFSET('Anexo I'!$B$1,MATCH(YEAR($J$8),'Anexo I'!$A:$A,0)-1+22,MONTH($J$8))</f>
        <v>5.76</v>
      </c>
      <c r="G271" s="18">
        <v>5.7603686635944698</v>
      </c>
    </row>
    <row r="272" spans="1:7" x14ac:dyDescent="0.2">
      <c r="A272" s="8">
        <v>263</v>
      </c>
      <c r="B272" s="9">
        <f>$J$3*'Punto de Medida'!C272</f>
        <v>2799.1881215634003</v>
      </c>
      <c r="C272" s="18">
        <f>$J$4*'Punto de Medida'!D272</f>
        <v>2041.2027636299999</v>
      </c>
      <c r="D272" s="9">
        <f ca="1">IF($J$13="SI",B272,'Energía Transada'!B272*'Energía Transada'!$J$15)</f>
        <v>2799.1881215634003</v>
      </c>
      <c r="E272" s="18">
        <f>IF($J$13="SI",'Energía Transada'!C272*'Energía Transada'!$J$16,0)</f>
        <v>0</v>
      </c>
      <c r="F272" s="18">
        <f ca="1">OFFSET('Anexo I'!$B$1,MATCH(YEAR($J$8),'Anexo I'!$A:$A,0)-1+23,MONTH($J$8))</f>
        <v>5.76</v>
      </c>
      <c r="G272" s="18">
        <v>5.7603686635944698</v>
      </c>
    </row>
    <row r="273" spans="1:7" x14ac:dyDescent="0.2">
      <c r="A273" s="8">
        <v>264</v>
      </c>
      <c r="B273" s="9">
        <f>$J$3*'Punto de Medida'!C273</f>
        <v>4676.890284864</v>
      </c>
      <c r="C273" s="18">
        <f>$J$4*'Punto de Medida'!D273</f>
        <v>1240.6341806748001</v>
      </c>
      <c r="D273" s="9">
        <f ca="1">IF($J$13="SI",B273,'Energía Transada'!B273*'Energía Transada'!$J$15)</f>
        <v>4676.890284864</v>
      </c>
      <c r="E273" s="18">
        <f>IF($J$13="SI",'Energía Transada'!C273*'Energía Transada'!$J$16,0)</f>
        <v>0</v>
      </c>
      <c r="F273" s="18">
        <f ca="1">OFFSET('Anexo I'!$B$1,MATCH(YEAR($J$8),'Anexo I'!$A:$A,0)-1+24,MONTH($J$8))</f>
        <v>5.76</v>
      </c>
      <c r="G273" s="18">
        <v>5.7603686635944698</v>
      </c>
    </row>
    <row r="274" spans="1:7" x14ac:dyDescent="0.2">
      <c r="A274" s="8">
        <v>265</v>
      </c>
      <c r="B274" s="9">
        <f>$J$3*'Punto de Medida'!C274</f>
        <v>4683.8826800639999</v>
      </c>
      <c r="C274" s="18">
        <f>$J$4*'Punto de Medida'!D274</f>
        <v>1129.5533208636</v>
      </c>
      <c r="D274" s="9">
        <f ca="1">IF($J$13="SI",B274,'Energía Transada'!B274*'Energía Transada'!$J$15)</f>
        <v>4683.8826800639999</v>
      </c>
      <c r="E274" s="18">
        <f>IF($J$13="SI",'Energía Transada'!C274*'Energía Transada'!$J$16,0)</f>
        <v>0</v>
      </c>
      <c r="F274" s="18">
        <f ca="1">OFFSET('Anexo I'!$B$1,MATCH(YEAR($J$8),'Anexo I'!$A:$A,0)-1+1,MONTH($J$8))</f>
        <v>5.76</v>
      </c>
      <c r="G274" s="18">
        <v>5.7603686635944698</v>
      </c>
    </row>
    <row r="275" spans="1:7" x14ac:dyDescent="0.2">
      <c r="A275" s="8">
        <v>266</v>
      </c>
      <c r="B275" s="9">
        <f>$J$3*'Punto de Medida'!C275</f>
        <v>4924.3077365999998</v>
      </c>
      <c r="C275" s="18">
        <f>$J$4*'Punto de Medida'!D275</f>
        <v>1904.5735024941</v>
      </c>
      <c r="D275" s="9">
        <f ca="1">IF($J$13="SI",B275,'Energía Transada'!B275*'Energía Transada'!$J$15)</f>
        <v>4924.3077365999998</v>
      </c>
      <c r="E275" s="18">
        <f>IF($J$13="SI",'Energía Transada'!C275*'Energía Transada'!$J$16,0)</f>
        <v>0</v>
      </c>
      <c r="F275" s="18">
        <f ca="1">OFFSET('Anexo I'!$B$1,MATCH(YEAR($J$8),'Anexo I'!$A:$A,0)-1+2,MONTH($J$8))</f>
        <v>5.76</v>
      </c>
      <c r="G275" s="18">
        <v>5.7603686635944698</v>
      </c>
    </row>
    <row r="276" spans="1:7" x14ac:dyDescent="0.2">
      <c r="A276" s="8">
        <v>267</v>
      </c>
      <c r="B276" s="9">
        <f>$J$3*'Punto de Medida'!C276</f>
        <v>3421.9429419798003</v>
      </c>
      <c r="C276" s="18">
        <f>$J$4*'Punto de Medida'!D276</f>
        <v>3258.5012703900002</v>
      </c>
      <c r="D276" s="9">
        <f ca="1">IF($J$13="SI",B276,'Energía Transada'!B276*'Energía Transada'!$J$15)</f>
        <v>3421.9429419798003</v>
      </c>
      <c r="E276" s="18">
        <f>IF($J$13="SI",'Energía Transada'!C276*'Energía Transada'!$J$16,0)</f>
        <v>0</v>
      </c>
      <c r="F276" s="18">
        <f ca="1">OFFSET('Anexo I'!$B$1,MATCH(YEAR($J$8),'Anexo I'!$A:$A,0)-1+3,MONTH($J$8))</f>
        <v>5.76</v>
      </c>
      <c r="G276" s="18">
        <v>5.7603686635944698</v>
      </c>
    </row>
    <row r="277" spans="1:7" x14ac:dyDescent="0.2">
      <c r="A277" s="8">
        <v>268</v>
      </c>
      <c r="B277" s="9">
        <f>$J$3*'Punto de Medida'!C277</f>
        <v>3012.0000807372003</v>
      </c>
      <c r="C277" s="18">
        <f>$J$4*'Punto de Medida'!D277</f>
        <v>747.39043311030002</v>
      </c>
      <c r="D277" s="9">
        <f ca="1">IF($J$13="SI",B277,'Energía Transada'!B277*'Energía Transada'!$J$15)</f>
        <v>3012.0000807372003</v>
      </c>
      <c r="E277" s="18">
        <f>IF($J$13="SI",'Energía Transada'!C277*'Energía Transada'!$J$16,0)</f>
        <v>0</v>
      </c>
      <c r="F277" s="18">
        <f ca="1">OFFSET('Anexo I'!$B$1,MATCH(YEAR($J$8),'Anexo I'!$A:$A,0)-1+4,MONTH($J$8))</f>
        <v>5.76</v>
      </c>
      <c r="G277" s="18">
        <v>5.7603686635944698</v>
      </c>
    </row>
    <row r="278" spans="1:7" x14ac:dyDescent="0.2">
      <c r="A278" s="8">
        <v>269</v>
      </c>
      <c r="B278" s="9">
        <f>$J$3*'Punto de Medida'!C278</f>
        <v>2761.8079412658003</v>
      </c>
      <c r="C278" s="18">
        <f>$J$4*'Punto de Medida'!D278</f>
        <v>32.4933311403</v>
      </c>
      <c r="D278" s="9">
        <f ca="1">IF($J$13="SI",B278,'Energía Transada'!B278*'Energía Transada'!$J$15)</f>
        <v>2761.8079412658003</v>
      </c>
      <c r="E278" s="18">
        <f>IF($J$13="SI",'Energía Transada'!C278*'Energía Transada'!$J$16,0)</f>
        <v>0</v>
      </c>
      <c r="F278" s="18">
        <f ca="1">OFFSET('Anexo I'!$B$1,MATCH(YEAR($J$8),'Anexo I'!$A:$A,0)-1+5,MONTH($J$8))</f>
        <v>5.76</v>
      </c>
      <c r="G278" s="18">
        <v>5.7603686635944698</v>
      </c>
    </row>
    <row r="279" spans="1:7" x14ac:dyDescent="0.2">
      <c r="A279" s="8">
        <v>270</v>
      </c>
      <c r="B279" s="9">
        <f>$J$3*'Punto de Medida'!C279</f>
        <v>2031.673672035</v>
      </c>
      <c r="C279" s="18">
        <f>$J$4*'Punto de Medida'!D279</f>
        <v>78.266265494400002</v>
      </c>
      <c r="D279" s="9">
        <f ca="1">IF($J$13="SI",B279,'Energía Transada'!B279*'Energía Transada'!$J$15)</f>
        <v>2031.673672035</v>
      </c>
      <c r="E279" s="18">
        <f>IF($J$13="SI",'Energía Transada'!C279*'Energía Transada'!$J$16,0)</f>
        <v>0</v>
      </c>
      <c r="F279" s="18">
        <f ca="1">OFFSET('Anexo I'!$B$1,MATCH(YEAR($J$8),'Anexo I'!$A:$A,0)-1+6,MONTH($J$8))</f>
        <v>5.76</v>
      </c>
      <c r="G279" s="18">
        <v>5.7603686635944698</v>
      </c>
    </row>
    <row r="280" spans="1:7" x14ac:dyDescent="0.2">
      <c r="A280" s="8">
        <v>271</v>
      </c>
      <c r="B280" s="9">
        <f>$J$3*'Punto de Medida'!C280</f>
        <v>1603.6810227563999</v>
      </c>
      <c r="C280" s="18">
        <f>$J$4*'Punto de Medida'!D280</f>
        <v>973.01235890340001</v>
      </c>
      <c r="D280" s="9">
        <f ca="1">IF($J$13="SI",B280,'Energía Transada'!B280*'Energía Transada'!$J$15)</f>
        <v>1603.6810227563999</v>
      </c>
      <c r="E280" s="18">
        <f>IF($J$13="SI",'Energía Transada'!C280*'Energía Transada'!$J$16,0)</f>
        <v>0</v>
      </c>
      <c r="F280" s="18">
        <f ca="1">OFFSET('Anexo I'!$B$1,MATCH(YEAR($J$8),'Anexo I'!$A:$A,0)-1+7,MONTH($J$8))</f>
        <v>5.76</v>
      </c>
      <c r="G280" s="18">
        <v>5.7603686635944698</v>
      </c>
    </row>
    <row r="281" spans="1:7" x14ac:dyDescent="0.2">
      <c r="A281" s="8">
        <v>272</v>
      </c>
      <c r="B281" s="9">
        <f>$J$3*'Punto de Medida'!C281</f>
        <v>767.17911053700004</v>
      </c>
      <c r="C281" s="18">
        <f>$J$4*'Punto de Medida'!D281</f>
        <v>3541.4579370599995</v>
      </c>
      <c r="D281" s="9">
        <f ca="1">IF($J$13="SI",B281,'Energía Transada'!B281*'Energía Transada'!$J$15)</f>
        <v>767.17911053700004</v>
      </c>
      <c r="E281" s="18">
        <f>IF($J$13="SI",'Energía Transada'!C281*'Energía Transada'!$J$16,0)</f>
        <v>0</v>
      </c>
      <c r="F281" s="18">
        <f ca="1">OFFSET('Anexo I'!$B$1,MATCH(YEAR($J$8),'Anexo I'!$A:$A,0)-1+8,MONTH($J$8))</f>
        <v>0</v>
      </c>
      <c r="G281" s="18">
        <v>0</v>
      </c>
    </row>
    <row r="282" spans="1:7" x14ac:dyDescent="0.2">
      <c r="A282" s="8">
        <v>273</v>
      </c>
      <c r="B282" s="9">
        <f>$J$3*'Punto de Medida'!C282</f>
        <v>242.02099341419998</v>
      </c>
      <c r="C282" s="18">
        <f>$J$4*'Punto de Medida'!D282</f>
        <v>2568.37750551</v>
      </c>
      <c r="D282" s="9">
        <f ca="1">IF($J$13="SI",B282,'Energía Transada'!B282*'Energía Transada'!$J$15)</f>
        <v>242.02099341419998</v>
      </c>
      <c r="E282" s="18">
        <f>IF($J$13="SI",'Energía Transada'!C282*'Energía Transada'!$J$16,0)</f>
        <v>0</v>
      </c>
      <c r="F282" s="18">
        <f ca="1">OFFSET('Anexo I'!$B$1,MATCH(YEAR($J$8),'Anexo I'!$A:$A,0)-1+9,MONTH($J$8))</f>
        <v>0</v>
      </c>
      <c r="G282" s="18">
        <v>0</v>
      </c>
    </row>
    <row r="283" spans="1:7" x14ac:dyDescent="0.2">
      <c r="A283" s="8">
        <v>274</v>
      </c>
      <c r="B283" s="9">
        <f>$J$3*'Punto de Medida'!C283</f>
        <v>4.4658378239999994</v>
      </c>
      <c r="C283" s="18">
        <f>$J$4*'Punto de Medida'!D283</f>
        <v>3024.3311851499998</v>
      </c>
      <c r="D283" s="9">
        <f ca="1">IF($J$13="SI",B283,'Energía Transada'!B283*'Energía Transada'!$J$15)</f>
        <v>4.4658378239999994</v>
      </c>
      <c r="E283" s="18">
        <f>IF($J$13="SI",'Energía Transada'!C283*'Energía Transada'!$J$16,0)</f>
        <v>0</v>
      </c>
      <c r="F283" s="18">
        <f ca="1">OFFSET('Anexo I'!$B$1,MATCH(YEAR($J$8),'Anexo I'!$A:$A,0)-1+10,MONTH($J$8))</f>
        <v>0</v>
      </c>
      <c r="G283" s="18">
        <v>0</v>
      </c>
    </row>
    <row r="284" spans="1:7" x14ac:dyDescent="0.2">
      <c r="A284" s="8">
        <v>275</v>
      </c>
      <c r="B284" s="9">
        <f>$J$3*'Punto de Medida'!C284</f>
        <v>8.0473512000000004E-3</v>
      </c>
      <c r="C284" s="18">
        <f>$J$4*'Punto de Medida'!D284</f>
        <v>2560.6553831999995</v>
      </c>
      <c r="D284" s="9">
        <f ca="1">IF($J$13="SI",B284,'Energía Transada'!B284*'Energía Transada'!$J$15)</f>
        <v>8.0473512000000004E-3</v>
      </c>
      <c r="E284" s="18">
        <f>IF($J$13="SI",'Energía Transada'!C284*'Energía Transada'!$J$16,0)</f>
        <v>0</v>
      </c>
      <c r="F284" s="18">
        <f ca="1">OFFSET('Anexo I'!$B$1,MATCH(YEAR($J$8),'Anexo I'!$A:$A,0)-1+11,MONTH($J$8))</f>
        <v>0</v>
      </c>
      <c r="G284" s="18">
        <v>0</v>
      </c>
    </row>
    <row r="285" spans="1:7" x14ac:dyDescent="0.2">
      <c r="A285" s="8">
        <v>276</v>
      </c>
      <c r="B285" s="9">
        <f>$J$3*'Punto de Medida'!C285</f>
        <v>0.121808316</v>
      </c>
      <c r="C285" s="18">
        <f>$J$4*'Punto de Medida'!D285</f>
        <v>1525.1136473700001</v>
      </c>
      <c r="D285" s="9">
        <f ca="1">IF($J$13="SI",B285,'Energía Transada'!B285*'Energía Transada'!$J$15)</f>
        <v>0.121808316</v>
      </c>
      <c r="E285" s="18">
        <f>IF($J$13="SI",'Energía Transada'!C285*'Energía Transada'!$J$16,0)</f>
        <v>0</v>
      </c>
      <c r="F285" s="18">
        <f ca="1">OFFSET('Anexo I'!$B$1,MATCH(YEAR($J$8),'Anexo I'!$A:$A,0)-1+12,MONTH($J$8))</f>
        <v>0</v>
      </c>
      <c r="G285" s="18">
        <v>0</v>
      </c>
    </row>
    <row r="286" spans="1:7" x14ac:dyDescent="0.2">
      <c r="A286" s="8">
        <v>277</v>
      </c>
      <c r="B286" s="9">
        <f>$J$3*'Punto de Medida'!C286</f>
        <v>0</v>
      </c>
      <c r="C286" s="18">
        <f>$J$4*'Punto de Medida'!D286</f>
        <v>766.97595931499995</v>
      </c>
      <c r="D286" s="9">
        <f ca="1">IF($J$13="SI",B286,'Energía Transada'!B286*'Energía Transada'!$J$15)</f>
        <v>0</v>
      </c>
      <c r="E286" s="18">
        <f>IF($J$13="SI",'Energía Transada'!C286*'Energía Transada'!$J$16,0)</f>
        <v>0</v>
      </c>
      <c r="F286" s="18">
        <f ca="1">OFFSET('Anexo I'!$B$1,MATCH(YEAR($J$8),'Anexo I'!$A:$A,0)-1+13,MONTH($J$8))*1000</f>
        <v>0</v>
      </c>
      <c r="G286" s="18">
        <v>0</v>
      </c>
    </row>
    <row r="287" spans="1:7" x14ac:dyDescent="0.2">
      <c r="A287" s="8">
        <v>278</v>
      </c>
      <c r="B287" s="9">
        <f>$J$3*'Punto de Medida'!C287</f>
        <v>0</v>
      </c>
      <c r="C287" s="18">
        <f>$J$4*'Punto de Medida'!D287</f>
        <v>695.45392684019998</v>
      </c>
      <c r="D287" s="9">
        <f ca="1">IF($J$13="SI",B287,'Energía Transada'!B287*'Energía Transada'!$J$15)</f>
        <v>0</v>
      </c>
      <c r="E287" s="18">
        <f>IF($J$13="SI",'Energía Transada'!C287*'Energía Transada'!$J$16,0)</f>
        <v>0</v>
      </c>
      <c r="F287" s="18">
        <f ca="1">OFFSET('Anexo I'!$B$1,MATCH(YEAR($J$8),'Anexo I'!$A:$A,0)-1+14,MONTH($J$8))</f>
        <v>0</v>
      </c>
      <c r="G287" s="18">
        <v>0</v>
      </c>
    </row>
    <row r="288" spans="1:7" x14ac:dyDescent="0.2">
      <c r="A288" s="8">
        <v>279</v>
      </c>
      <c r="B288" s="9">
        <f>$J$3*'Punto de Medida'!C288</f>
        <v>0</v>
      </c>
      <c r="C288" s="18">
        <f>$J$4*'Punto de Medida'!D288</f>
        <v>62.600977502100001</v>
      </c>
      <c r="D288" s="9">
        <f ca="1">IF($J$13="SI",B288,'Energía Transada'!B288*'Energía Transada'!$J$15)</f>
        <v>0</v>
      </c>
      <c r="E288" s="18">
        <f>IF($J$13="SI",'Energía Transada'!C288*'Energía Transada'!$J$16,0)</f>
        <v>0</v>
      </c>
      <c r="F288" s="18">
        <f ca="1">OFFSET('Anexo I'!$B$1,MATCH(YEAR($J$8),'Anexo I'!$A:$A,0)-1+15,MONTH($J$8))</f>
        <v>0</v>
      </c>
      <c r="G288" s="18">
        <v>0</v>
      </c>
    </row>
    <row r="289" spans="1:7" x14ac:dyDescent="0.2">
      <c r="A289" s="8">
        <v>280</v>
      </c>
      <c r="B289" s="9">
        <f>$J$3*'Punto de Medida'!C289</f>
        <v>0</v>
      </c>
      <c r="C289" s="18">
        <f>$J$4*'Punto de Medida'!D289</f>
        <v>109.75504965569999</v>
      </c>
      <c r="D289" s="9">
        <f ca="1">IF($J$13="SI",B289,'Energía Transada'!B289*'Energía Transada'!$J$15)</f>
        <v>0</v>
      </c>
      <c r="E289" s="18">
        <f>IF($J$13="SI",'Energía Transada'!C289*'Energía Transada'!$J$16,0)</f>
        <v>0</v>
      </c>
      <c r="F289" s="18">
        <f ca="1">OFFSET('Anexo I'!$B$1,MATCH(YEAR($J$8),'Anexo I'!$A:$A,0)-1+16,MONTH($J$8))</f>
        <v>0</v>
      </c>
      <c r="G289" s="18">
        <v>0</v>
      </c>
    </row>
    <row r="290" spans="1:7" x14ac:dyDescent="0.2">
      <c r="A290" s="8">
        <v>281</v>
      </c>
      <c r="B290" s="9">
        <f>$J$3*'Punto de Medida'!C290</f>
        <v>0</v>
      </c>
      <c r="C290" s="18">
        <f>$J$4*'Punto de Medida'!D290</f>
        <v>328.77904372469999</v>
      </c>
      <c r="D290" s="9">
        <f ca="1">IF($J$13="SI",B290,'Energía Transada'!B290*'Energía Transada'!$J$15)</f>
        <v>0</v>
      </c>
      <c r="E290" s="18">
        <f>IF($J$13="SI",'Energía Transada'!C290*'Energía Transada'!$J$16,0)</f>
        <v>0</v>
      </c>
      <c r="F290" s="18">
        <f ca="1">OFFSET('Anexo I'!$B$1,MATCH(YEAR($J$8),'Anexo I'!$A:$A,0)-1+17,MONTH($J$8))</f>
        <v>0</v>
      </c>
      <c r="G290" s="18">
        <v>0</v>
      </c>
    </row>
    <row r="291" spans="1:7" x14ac:dyDescent="0.2">
      <c r="A291" s="8">
        <v>282</v>
      </c>
      <c r="B291" s="9">
        <f>$J$3*'Punto de Medida'!C291</f>
        <v>696.47960795279994</v>
      </c>
      <c r="C291" s="18">
        <f>$J$4*'Punto de Medida'!D291</f>
        <v>8.3348623971000002</v>
      </c>
      <c r="D291" s="9">
        <f ca="1">IF($J$13="SI",B291,'Energía Transada'!B291*'Energía Transada'!$J$15)</f>
        <v>696.47960795279994</v>
      </c>
      <c r="E291" s="18">
        <f>IF($J$13="SI",'Energía Transada'!C291*'Energía Transada'!$J$16,0)</f>
        <v>0</v>
      </c>
      <c r="F291" s="18">
        <f ca="1">OFFSET('Anexo I'!$B$1,MATCH(YEAR($J$8),'Anexo I'!$A:$A,0)-1+18,MONTH($J$8))</f>
        <v>5.76</v>
      </c>
      <c r="G291" s="18">
        <v>4.6082949308755756</v>
      </c>
    </row>
    <row r="292" spans="1:7" x14ac:dyDescent="0.2">
      <c r="A292" s="8">
        <v>283</v>
      </c>
      <c r="B292" s="9">
        <f>$J$3*'Punto de Medida'!C292</f>
        <v>3200.7974064023997</v>
      </c>
      <c r="C292" s="18">
        <f>$J$4*'Punto de Medida'!D292</f>
        <v>0</v>
      </c>
      <c r="D292" s="9">
        <f ca="1">IF($J$13="SI",B292,'Energía Transada'!B292*'Energía Transada'!$J$15)</f>
        <v>3200.7974064023997</v>
      </c>
      <c r="E292" s="18">
        <f>IF($J$13="SI",'Energía Transada'!C292*'Energía Transada'!$J$16,0)</f>
        <v>0</v>
      </c>
      <c r="F292" s="18">
        <f ca="1">OFFSET('Anexo I'!$B$1,MATCH(YEAR($J$8),'Anexo I'!$A:$A,0)-1+19,MONTH($J$8))</f>
        <v>5.76</v>
      </c>
      <c r="G292" s="18">
        <v>4.6082949308755756</v>
      </c>
    </row>
    <row r="293" spans="1:7" x14ac:dyDescent="0.2">
      <c r="A293" s="8">
        <v>284</v>
      </c>
      <c r="B293" s="9">
        <f>$J$3*'Punto de Medida'!C293</f>
        <v>1626.4670009616002</v>
      </c>
      <c r="C293" s="18">
        <f>$J$4*'Punto de Medida'!D293</f>
        <v>75.186564823799998</v>
      </c>
      <c r="D293" s="9">
        <f ca="1">IF($J$13="SI",B293,'Energía Transada'!B293*'Energía Transada'!$J$15)</f>
        <v>1626.4670009616002</v>
      </c>
      <c r="E293" s="18">
        <f>IF($J$13="SI",'Energía Transada'!C293*'Energía Transada'!$J$16,0)</f>
        <v>0</v>
      </c>
      <c r="F293" s="18">
        <f ca="1">OFFSET('Anexo I'!$B$1,MATCH(YEAR($J$8),'Anexo I'!$A:$A,0)-1+20,MONTH($J$8))</f>
        <v>5.76</v>
      </c>
      <c r="G293" s="18">
        <v>5.7603686635944698</v>
      </c>
    </row>
    <row r="294" spans="1:7" x14ac:dyDescent="0.2">
      <c r="A294" s="8">
        <v>285</v>
      </c>
      <c r="B294" s="9">
        <f>$J$3*'Punto de Medida'!C294</f>
        <v>1103.2802186699998</v>
      </c>
      <c r="C294" s="18">
        <f>$J$4*'Punto de Medida'!D294</f>
        <v>1360.8513986364001</v>
      </c>
      <c r="D294" s="9">
        <f ca="1">IF($J$13="SI",B294,'Energía Transada'!B294*'Energía Transada'!$J$15)</f>
        <v>1103.2802186699998</v>
      </c>
      <c r="E294" s="18">
        <f>IF($J$13="SI",'Energía Transada'!C294*'Energía Transada'!$J$16,0)</f>
        <v>0</v>
      </c>
      <c r="F294" s="18">
        <f ca="1">OFFSET('Anexo I'!$B$1,MATCH(YEAR($J$8),'Anexo I'!$A:$A,0)-1+21,MONTH($J$8))</f>
        <v>5.76</v>
      </c>
      <c r="G294" s="18">
        <v>5.7603686635944698</v>
      </c>
    </row>
    <row r="295" spans="1:7" x14ac:dyDescent="0.2">
      <c r="A295" s="8">
        <v>286</v>
      </c>
      <c r="B295" s="9">
        <f>$J$3*'Punto de Medida'!C295</f>
        <v>178.11184655459999</v>
      </c>
      <c r="C295" s="18">
        <f>$J$4*'Punto de Medida'!D295</f>
        <v>1676.1827263400999</v>
      </c>
      <c r="D295" s="9">
        <f ca="1">IF($J$13="SI",B295,'Energía Transada'!B295*'Energía Transada'!$J$15)</f>
        <v>178.11184655459999</v>
      </c>
      <c r="E295" s="18">
        <f>IF($J$13="SI",'Energía Transada'!C295*'Energía Transada'!$J$16,0)</f>
        <v>0</v>
      </c>
      <c r="F295" s="18">
        <f ca="1">OFFSET('Anexo I'!$B$1,MATCH(YEAR($J$8),'Anexo I'!$A:$A,0)-1+22,MONTH($J$8))</f>
        <v>5.76</v>
      </c>
      <c r="G295" s="18">
        <v>5.7603686635944698</v>
      </c>
    </row>
    <row r="296" spans="1:7" x14ac:dyDescent="0.2">
      <c r="A296" s="8">
        <v>287</v>
      </c>
      <c r="B296" s="9">
        <f>$J$3*'Punto de Medida'!C296</f>
        <v>48.909249307800003</v>
      </c>
      <c r="C296" s="18">
        <f>$J$4*'Punto de Medida'!D296</f>
        <v>751.49062671419995</v>
      </c>
      <c r="D296" s="9">
        <f ca="1">IF($J$13="SI",B296,'Energía Transada'!B296*'Energía Transada'!$J$15)</f>
        <v>48.909249307800003</v>
      </c>
      <c r="E296" s="18">
        <f>IF($J$13="SI",'Energía Transada'!C296*'Energía Transada'!$J$16,0)</f>
        <v>0</v>
      </c>
      <c r="F296" s="18">
        <f ca="1">OFFSET('Anexo I'!$B$1,MATCH(YEAR($J$8),'Anexo I'!$A:$A,0)-1+23,MONTH($J$8))</f>
        <v>5.76</v>
      </c>
      <c r="G296" s="18">
        <v>5.7603686635944698</v>
      </c>
    </row>
    <row r="297" spans="1:7" x14ac:dyDescent="0.2">
      <c r="A297" s="8">
        <v>288</v>
      </c>
      <c r="B297" s="9">
        <f>$J$3*'Punto de Medida'!C297</f>
        <v>1717.4344881918</v>
      </c>
      <c r="C297" s="18">
        <f>$J$4*'Punto de Medida'!D297</f>
        <v>1506.1741324749003</v>
      </c>
      <c r="D297" s="9">
        <f ca="1">IF($J$13="SI",B297,'Energía Transada'!B297*'Energía Transada'!$J$15)</f>
        <v>1717.4344881918</v>
      </c>
      <c r="E297" s="18">
        <f>IF($J$13="SI",'Energía Transada'!C297*'Energía Transada'!$J$16,0)</f>
        <v>0</v>
      </c>
      <c r="F297" s="18">
        <f ca="1">OFFSET('Anexo I'!$B$1,MATCH(YEAR($J$8),'Anexo I'!$A:$A,0)-1+24,MONTH($J$8))</f>
        <v>5.76</v>
      </c>
      <c r="G297" s="18">
        <v>5.7603686635944698</v>
      </c>
    </row>
    <row r="298" spans="1:7" x14ac:dyDescent="0.2">
      <c r="A298" s="8">
        <v>289</v>
      </c>
      <c r="B298" s="9">
        <f>$J$3*'Punto de Medida'!C298</f>
        <v>3436.1819170854001</v>
      </c>
      <c r="C298" s="18">
        <f>$J$4*'Punto de Medida'!D298</f>
        <v>991.38397546800002</v>
      </c>
      <c r="D298" s="9">
        <f ca="1">IF($J$13="SI",B298,'Energía Transada'!B298*'Energía Transada'!$J$15)</f>
        <v>3436.1819170854001</v>
      </c>
      <c r="E298" s="18">
        <f>IF($J$13="SI",'Energía Transada'!C298*'Energía Transada'!$J$16,0)</f>
        <v>0</v>
      </c>
      <c r="F298" s="18">
        <f ca="1">OFFSET('Anexo I'!$B$1,MATCH(YEAR($J$8),'Anexo I'!$A:$A,0)-1+1,MONTH($J$8))</f>
        <v>5.76</v>
      </c>
      <c r="G298" s="18">
        <v>5.7603686635944698</v>
      </c>
    </row>
    <row r="299" spans="1:7" x14ac:dyDescent="0.2">
      <c r="A299" s="8">
        <v>290</v>
      </c>
      <c r="B299" s="9">
        <f>$J$3*'Punto de Medida'!C299</f>
        <v>5543.3813910761992</v>
      </c>
      <c r="C299" s="18">
        <f>$J$4*'Punto de Medida'!D299</f>
        <v>327.8348967366</v>
      </c>
      <c r="D299" s="9">
        <f ca="1">IF($J$13="SI",B299,'Energía Transada'!B299*'Energía Transada'!$J$15)</f>
        <v>5543.3813910761992</v>
      </c>
      <c r="E299" s="18">
        <f>IF($J$13="SI",'Energía Transada'!C299*'Energía Transada'!$J$16,0)</f>
        <v>0</v>
      </c>
      <c r="F299" s="18">
        <f ca="1">OFFSET('Anexo I'!$B$1,MATCH(YEAR($J$8),'Anexo I'!$A:$A,0)-1+2,MONTH($J$8))</f>
        <v>5.76</v>
      </c>
      <c r="G299" s="18">
        <v>5.7603686635944698</v>
      </c>
    </row>
    <row r="300" spans="1:7" x14ac:dyDescent="0.2">
      <c r="A300" s="8">
        <v>291</v>
      </c>
      <c r="B300" s="9">
        <f>$J$3*'Punto de Medida'!C300</f>
        <v>4998.9348611999994</v>
      </c>
      <c r="C300" s="18">
        <f>$J$4*'Punto de Medida'!D300</f>
        <v>0</v>
      </c>
      <c r="D300" s="9">
        <f ca="1">IF($J$13="SI",B300,'Energía Transada'!B300*'Energía Transada'!$J$15)</f>
        <v>4998.9348611999994</v>
      </c>
      <c r="E300" s="18">
        <f>IF($J$13="SI",'Energía Transada'!C300*'Energía Transada'!$J$16,0)</f>
        <v>0</v>
      </c>
      <c r="F300" s="18">
        <f ca="1">OFFSET('Anexo I'!$B$1,MATCH(YEAR($J$8),'Anexo I'!$A:$A,0)-1+3,MONTH($J$8))</f>
        <v>5.76</v>
      </c>
      <c r="G300" s="18">
        <v>5.7603686635944698</v>
      </c>
    </row>
    <row r="301" spans="1:7" x14ac:dyDescent="0.2">
      <c r="A301" s="8">
        <v>292</v>
      </c>
      <c r="B301" s="9">
        <f>$J$3*'Punto de Medida'!C301</f>
        <v>5714.4155166</v>
      </c>
      <c r="C301" s="18">
        <f>$J$4*'Punto de Medida'!D301</f>
        <v>141.46306201350001</v>
      </c>
      <c r="D301" s="9">
        <f ca="1">IF($J$13="SI",B301,'Energía Transada'!B301*'Energía Transada'!$J$15)</f>
        <v>5714.4155166</v>
      </c>
      <c r="E301" s="18">
        <f>IF($J$13="SI",'Energía Transada'!C301*'Energía Transada'!$J$16,0)</f>
        <v>0</v>
      </c>
      <c r="F301" s="18">
        <f ca="1">OFFSET('Anexo I'!$B$1,MATCH(YEAR($J$8),'Anexo I'!$A:$A,0)-1+4,MONTH($J$8))</f>
        <v>5.76</v>
      </c>
      <c r="G301" s="18">
        <v>5.7603686635944698</v>
      </c>
    </row>
    <row r="302" spans="1:7" x14ac:dyDescent="0.2">
      <c r="A302" s="8">
        <v>293</v>
      </c>
      <c r="B302" s="9">
        <f>$J$3*'Punto de Medida'!C302</f>
        <v>6649.9489013999992</v>
      </c>
      <c r="C302" s="18">
        <f>$J$4*'Punto de Medida'!D302</f>
        <v>631.51957767329998</v>
      </c>
      <c r="D302" s="9">
        <f ca="1">IF($J$13="SI",B302,'Energía Transada'!B302*'Energía Transada'!$J$15)</f>
        <v>6649.9489013999992</v>
      </c>
      <c r="E302" s="18">
        <f>IF($J$13="SI",'Energía Transada'!C302*'Energía Transada'!$J$16,0)</f>
        <v>0</v>
      </c>
      <c r="F302" s="18">
        <f ca="1">OFFSET('Anexo I'!$B$1,MATCH(YEAR($J$8),'Anexo I'!$A:$A,0)-1+5,MONTH($J$8))</f>
        <v>5.76</v>
      </c>
      <c r="G302" s="18">
        <v>5.7603686635944698</v>
      </c>
    </row>
    <row r="303" spans="1:7" x14ac:dyDescent="0.2">
      <c r="A303" s="8">
        <v>294</v>
      </c>
      <c r="B303" s="9">
        <f>$J$3*'Punto de Medida'!C303</f>
        <v>6422.5606367999999</v>
      </c>
      <c r="C303" s="18">
        <f>$J$4*'Punto de Medida'!D303</f>
        <v>1293.4928812265998</v>
      </c>
      <c r="D303" s="9">
        <f ca="1">IF($J$13="SI",B303,'Energía Transada'!B303*'Energía Transada'!$J$15)</f>
        <v>6422.5606367999999</v>
      </c>
      <c r="E303" s="18">
        <f>IF($J$13="SI",'Energía Transada'!C303*'Energía Transada'!$J$16,0)</f>
        <v>0</v>
      </c>
      <c r="F303" s="18">
        <f ca="1">OFFSET('Anexo I'!$B$1,MATCH(YEAR($J$8),'Anexo I'!$A:$A,0)-1+6,MONTH($J$8))</f>
        <v>5.76</v>
      </c>
      <c r="G303" s="18">
        <v>5.7603686635944698</v>
      </c>
    </row>
    <row r="304" spans="1:7" x14ac:dyDescent="0.2">
      <c r="A304" s="8">
        <v>295</v>
      </c>
      <c r="B304" s="9">
        <f>$J$3*'Punto de Medida'!C304</f>
        <v>7201.5039977999986</v>
      </c>
      <c r="C304" s="18">
        <f>$J$4*'Punto de Medida'!D304</f>
        <v>1297.8298670661</v>
      </c>
      <c r="D304" s="9">
        <f ca="1">IF($J$13="SI",B304,'Energía Transada'!B304*'Energía Transada'!$J$15)</f>
        <v>7201.5039977999986</v>
      </c>
      <c r="E304" s="18">
        <f>IF($J$13="SI",'Energía Transada'!C304*'Energía Transada'!$J$16,0)</f>
        <v>0</v>
      </c>
      <c r="F304" s="18">
        <f ca="1">OFFSET('Anexo I'!$B$1,MATCH(YEAR($J$8),'Anexo I'!$A:$A,0)-1+7,MONTH($J$8))</f>
        <v>5.76</v>
      </c>
      <c r="G304" s="18">
        <v>5.7603686635944698</v>
      </c>
    </row>
    <row r="305" spans="1:7" x14ac:dyDescent="0.2">
      <c r="A305" s="8">
        <v>296</v>
      </c>
      <c r="B305" s="9">
        <f>$J$3*'Punto de Medida'!C305</f>
        <v>6401.5243991999987</v>
      </c>
      <c r="C305" s="18">
        <f>$J$4*'Punto de Medida'!D305</f>
        <v>1513.14802659</v>
      </c>
      <c r="D305" s="9">
        <f ca="1">IF($J$13="SI",B305,'Energía Transada'!B305*'Energía Transada'!$J$15)</f>
        <v>6401.5243991999987</v>
      </c>
      <c r="E305" s="18">
        <f>IF($J$13="SI",'Energía Transada'!C305*'Energía Transada'!$J$16,0)</f>
        <v>0</v>
      </c>
      <c r="F305" s="18">
        <f ca="1">OFFSET('Anexo I'!$B$1,MATCH(YEAR($J$8),'Anexo I'!$A:$A,0)-1+8,MONTH($J$8))</f>
        <v>0</v>
      </c>
      <c r="G305" s="18">
        <v>0</v>
      </c>
    </row>
    <row r="306" spans="1:7" x14ac:dyDescent="0.2">
      <c r="A306" s="8">
        <v>297</v>
      </c>
      <c r="B306" s="9">
        <f>$J$3*'Punto de Medida'!C306</f>
        <v>7001.6770571999996</v>
      </c>
      <c r="C306" s="18">
        <f>$J$4*'Punto de Medida'!D306</f>
        <v>1246.4177643738001</v>
      </c>
      <c r="D306" s="9">
        <f ca="1">IF($J$13="SI",B306,'Energía Transada'!B306*'Energía Transada'!$J$15)</f>
        <v>7001.6770571999996</v>
      </c>
      <c r="E306" s="18">
        <f>IF($J$13="SI",'Energía Transada'!C306*'Energía Transada'!$J$16,0)</f>
        <v>0</v>
      </c>
      <c r="F306" s="18">
        <f ca="1">OFFSET('Anexo I'!$B$1,MATCH(YEAR($J$8),'Anexo I'!$A:$A,0)-1+9,MONTH($J$8))</f>
        <v>0</v>
      </c>
      <c r="G306" s="18">
        <v>0</v>
      </c>
    </row>
    <row r="307" spans="1:7" x14ac:dyDescent="0.2">
      <c r="A307" s="8">
        <v>298</v>
      </c>
      <c r="B307" s="9">
        <f>$J$3*'Punto de Medida'!C307</f>
        <v>8049.8971391999994</v>
      </c>
      <c r="C307" s="18">
        <f>$J$4*'Punto de Medida'!D307</f>
        <v>1398.5389625975999</v>
      </c>
      <c r="D307" s="9">
        <f ca="1">IF($J$13="SI",B307,'Energía Transada'!B307*'Energía Transada'!$J$15)</f>
        <v>8049.8971391999994</v>
      </c>
      <c r="E307" s="18">
        <f>IF($J$13="SI",'Energía Transada'!C307*'Energía Transada'!$J$16,0)</f>
        <v>0</v>
      </c>
      <c r="F307" s="18">
        <f ca="1">OFFSET('Anexo I'!$B$1,MATCH(YEAR($J$8),'Anexo I'!$A:$A,0)-1+10,MONTH($J$8))</f>
        <v>0</v>
      </c>
      <c r="G307" s="18">
        <v>0</v>
      </c>
    </row>
    <row r="308" spans="1:7" x14ac:dyDescent="0.2">
      <c r="A308" s="8">
        <v>299</v>
      </c>
      <c r="B308" s="9">
        <f>$J$3*'Punto de Medida'!C308</f>
        <v>9013.7203022999984</v>
      </c>
      <c r="C308" s="18">
        <f>$J$4*'Punto de Medida'!D308</f>
        <v>1673.4923101196998</v>
      </c>
      <c r="D308" s="9">
        <f ca="1">IF($J$13="SI",B308,'Energía Transada'!B308*'Energía Transada'!$J$15)</f>
        <v>9013.7203022999984</v>
      </c>
      <c r="E308" s="18">
        <f>IF($J$13="SI",'Energía Transada'!C308*'Energía Transada'!$J$16,0)</f>
        <v>0</v>
      </c>
      <c r="F308" s="18">
        <f ca="1">OFFSET('Anexo I'!$B$1,MATCH(YEAR($J$8),'Anexo I'!$A:$A,0)-1+11,MONTH($J$8))</f>
        <v>0</v>
      </c>
      <c r="G308" s="18">
        <v>0</v>
      </c>
    </row>
    <row r="309" spans="1:7" x14ac:dyDescent="0.2">
      <c r="A309" s="8">
        <v>300</v>
      </c>
      <c r="B309" s="9">
        <f>$J$3*'Punto de Medida'!C309</f>
        <v>9611.4446263499995</v>
      </c>
      <c r="C309" s="18">
        <f>$J$4*'Punto de Medida'!D309</f>
        <v>2711.36272878</v>
      </c>
      <c r="D309" s="9">
        <f ca="1">IF($J$13="SI",B309,'Energía Transada'!B309*'Energía Transada'!$J$15)</f>
        <v>9611.4446263499995</v>
      </c>
      <c r="E309" s="18">
        <f>IF($J$13="SI",'Energía Transada'!C309*'Energía Transada'!$J$16,0)</f>
        <v>0</v>
      </c>
      <c r="F309" s="18">
        <f ca="1">OFFSET('Anexo I'!$B$1,MATCH(YEAR($J$8),'Anexo I'!$A:$A,0)-1+12,MONTH($J$8))</f>
        <v>0</v>
      </c>
      <c r="G309" s="18">
        <v>0</v>
      </c>
    </row>
    <row r="310" spans="1:7" x14ac:dyDescent="0.2">
      <c r="A310" s="8">
        <v>301</v>
      </c>
      <c r="B310" s="9">
        <f>$J$3*'Punto de Medida'!C310</f>
        <v>9255.7261314000007</v>
      </c>
      <c r="C310" s="18">
        <f>$J$4*'Punto de Medida'!D310</f>
        <v>3734.3152285200003</v>
      </c>
      <c r="D310" s="9">
        <f ca="1">IF($J$13="SI",B310,'Energía Transada'!B310*'Energía Transada'!$J$15)</f>
        <v>9255.7261314000007</v>
      </c>
      <c r="E310" s="18">
        <f>IF($J$13="SI",'Energía Transada'!C310*'Energía Transada'!$J$16,0)</f>
        <v>0</v>
      </c>
      <c r="F310" s="18">
        <f ca="1">OFFSET('Anexo I'!$B$1,MATCH(YEAR($J$8),'Anexo I'!$A:$A,0)-1+13,MONTH($J$8))*1000</f>
        <v>0</v>
      </c>
      <c r="G310" s="18">
        <v>0</v>
      </c>
    </row>
    <row r="311" spans="1:7" x14ac:dyDescent="0.2">
      <c r="A311" s="8">
        <v>302</v>
      </c>
      <c r="B311" s="9">
        <f>$J$3*'Punto de Medida'!C311</f>
        <v>8534.8887414000001</v>
      </c>
      <c r="C311" s="18">
        <f>$J$4*'Punto de Medida'!D311</f>
        <v>2729.6468931599998</v>
      </c>
      <c r="D311" s="9">
        <f ca="1">IF($J$13="SI",B311,'Energía Transada'!B311*'Energía Transada'!$J$15)</f>
        <v>8534.8887414000001</v>
      </c>
      <c r="E311" s="18">
        <f>IF($J$13="SI",'Energía Transada'!C311*'Energía Transada'!$J$16,0)</f>
        <v>0</v>
      </c>
      <c r="F311" s="18">
        <f ca="1">OFFSET('Anexo I'!$B$1,MATCH(YEAR($J$8),'Anexo I'!$A:$A,0)-1+14,MONTH($J$8))</f>
        <v>0</v>
      </c>
      <c r="G311" s="18">
        <v>0</v>
      </c>
    </row>
    <row r="312" spans="1:7" x14ac:dyDescent="0.2">
      <c r="A312" s="8">
        <v>303</v>
      </c>
      <c r="B312" s="9">
        <f>$J$3*'Punto de Medida'!C312</f>
        <v>8476.1737367999995</v>
      </c>
      <c r="C312" s="18">
        <f>$J$4*'Punto de Medida'!D312</f>
        <v>2643.4806788699998</v>
      </c>
      <c r="D312" s="9">
        <f ca="1">IF($J$13="SI",B312,'Energía Transada'!B312*'Energía Transada'!$J$15)</f>
        <v>8476.1737367999995</v>
      </c>
      <c r="E312" s="18">
        <f>IF($J$13="SI",'Energía Transada'!C312*'Energía Transada'!$J$16,0)</f>
        <v>0</v>
      </c>
      <c r="F312" s="18">
        <f ca="1">OFFSET('Anexo I'!$B$1,MATCH(YEAR($J$8),'Anexo I'!$A:$A,0)-1+15,MONTH($J$8))</f>
        <v>0</v>
      </c>
      <c r="G312" s="18">
        <v>0</v>
      </c>
    </row>
    <row r="313" spans="1:7" x14ac:dyDescent="0.2">
      <c r="A313" s="8">
        <v>304</v>
      </c>
      <c r="B313" s="9">
        <f>$J$3*'Punto de Medida'!C313</f>
        <v>8476.1509937999999</v>
      </c>
      <c r="C313" s="18">
        <f>$J$4*'Punto de Medida'!D313</f>
        <v>2778.4093713299999</v>
      </c>
      <c r="D313" s="9">
        <f ca="1">IF($J$13="SI",B313,'Energía Transada'!B313*'Energía Transada'!$J$15)</f>
        <v>8476.1509937999999</v>
      </c>
      <c r="E313" s="18">
        <f>IF($J$13="SI",'Energía Transada'!C313*'Energía Transada'!$J$16,0)</f>
        <v>0</v>
      </c>
      <c r="F313" s="18">
        <f ca="1">OFFSET('Anexo I'!$B$1,MATCH(YEAR($J$8),'Anexo I'!$A:$A,0)-1+16,MONTH($J$8))</f>
        <v>0</v>
      </c>
      <c r="G313" s="18">
        <v>0</v>
      </c>
    </row>
    <row r="314" spans="1:7" x14ac:dyDescent="0.2">
      <c r="A314" s="8">
        <v>305</v>
      </c>
      <c r="B314" s="9">
        <f>$J$3*'Punto de Medida'!C314</f>
        <v>8476.3151424000007</v>
      </c>
      <c r="C314" s="18">
        <f>$J$4*'Punto de Medida'!D314</f>
        <v>2904.5314563299999</v>
      </c>
      <c r="D314" s="9">
        <f ca="1">IF($J$13="SI",B314,'Energía Transada'!B314*'Energía Transada'!$J$15)</f>
        <v>8476.3151424000007</v>
      </c>
      <c r="E314" s="18">
        <f>IF($J$13="SI",'Energía Transada'!C314*'Energía Transada'!$J$16,0)</f>
        <v>0</v>
      </c>
      <c r="F314" s="18">
        <f ca="1">OFFSET('Anexo I'!$B$1,MATCH(YEAR($J$8),'Anexo I'!$A:$A,0)-1+17,MONTH($J$8))</f>
        <v>0</v>
      </c>
      <c r="G314" s="18">
        <v>0</v>
      </c>
    </row>
    <row r="315" spans="1:7" x14ac:dyDescent="0.2">
      <c r="A315" s="8">
        <v>306</v>
      </c>
      <c r="B315" s="9">
        <f>$J$3*'Punto de Medida'!C315</f>
        <v>3909.6246045737994</v>
      </c>
      <c r="C315" s="18">
        <f>$J$4*'Punto de Medida'!D315</f>
        <v>7254.6105033000003</v>
      </c>
      <c r="D315" s="9">
        <f ca="1">IF($J$13="SI",B315,'Energía Transada'!B315*'Energía Transada'!$J$15)</f>
        <v>3909.6246045737994</v>
      </c>
      <c r="E315" s="18">
        <f>IF($J$13="SI",'Energía Transada'!C315*'Energía Transada'!$J$16,0)</f>
        <v>0</v>
      </c>
      <c r="F315" s="18">
        <f ca="1">OFFSET('Anexo I'!$B$1,MATCH(YEAR($J$8),'Anexo I'!$A:$A,0)-1+18,MONTH($J$8))</f>
        <v>5.76</v>
      </c>
      <c r="G315" s="18">
        <v>4.6082949308755756</v>
      </c>
    </row>
    <row r="316" spans="1:7" x14ac:dyDescent="0.2">
      <c r="A316" s="8">
        <v>307</v>
      </c>
      <c r="B316" s="9">
        <f>$J$3*'Punto de Medida'!C316</f>
        <v>2410.2886684296</v>
      </c>
      <c r="C316" s="18">
        <f>$J$4*'Punto de Medida'!D316</f>
        <v>8240.06505096</v>
      </c>
      <c r="D316" s="9">
        <f ca="1">IF($J$13="SI",B316,'Energía Transada'!B316*'Energía Transada'!$J$15)</f>
        <v>2410.2886684296</v>
      </c>
      <c r="E316" s="18">
        <f>IF($J$13="SI",'Energía Transada'!C316*'Energía Transada'!$J$16,0)</f>
        <v>0</v>
      </c>
      <c r="F316" s="18">
        <f ca="1">OFFSET('Anexo I'!$B$1,MATCH(YEAR($J$8),'Anexo I'!$A:$A,0)-1+19,MONTH($J$8))</f>
        <v>5.76</v>
      </c>
      <c r="G316" s="18">
        <v>5.7603686635944698</v>
      </c>
    </row>
    <row r="317" spans="1:7" x14ac:dyDescent="0.2">
      <c r="A317" s="8">
        <v>308</v>
      </c>
      <c r="B317" s="9">
        <f>$J$3*'Punto de Medida'!C317</f>
        <v>2437.8400081728</v>
      </c>
      <c r="C317" s="18">
        <f>$J$4*'Punto de Medida'!D317</f>
        <v>8811.5849447400014</v>
      </c>
      <c r="D317" s="9">
        <f ca="1">IF($J$13="SI",B317,'Energía Transada'!B317*'Energía Transada'!$J$15)</f>
        <v>2437.8400081728</v>
      </c>
      <c r="E317" s="18">
        <f>IF($J$13="SI",'Energía Transada'!C317*'Energía Transada'!$J$16,0)</f>
        <v>0</v>
      </c>
      <c r="F317" s="18">
        <f ca="1">OFFSET('Anexo I'!$B$1,MATCH(YEAR($J$8),'Anexo I'!$A:$A,0)-1+20,MONTH($J$8))</f>
        <v>5.76</v>
      </c>
      <c r="G317" s="18">
        <v>5.7603686635944698</v>
      </c>
    </row>
    <row r="318" spans="1:7" x14ac:dyDescent="0.2">
      <c r="A318" s="8">
        <v>309</v>
      </c>
      <c r="B318" s="9">
        <f>$J$3*'Punto de Medida'!C318</f>
        <v>910.87558036859991</v>
      </c>
      <c r="C318" s="18">
        <f>$J$4*'Punto de Medida'!D318</f>
        <v>9884.1205966500002</v>
      </c>
      <c r="D318" s="9">
        <f ca="1">IF($J$13="SI",B318,'Energía Transada'!B318*'Energía Transada'!$J$15)</f>
        <v>910.87558036859991</v>
      </c>
      <c r="E318" s="18">
        <f>IF($J$13="SI",'Energía Transada'!C318*'Energía Transada'!$J$16,0)</f>
        <v>0</v>
      </c>
      <c r="F318" s="18">
        <f ca="1">OFFSET('Anexo I'!$B$1,MATCH(YEAR($J$8),'Anexo I'!$A:$A,0)-1+21,MONTH($J$8))</f>
        <v>5.76</v>
      </c>
      <c r="G318" s="18">
        <v>5.7603686635944698</v>
      </c>
    </row>
    <row r="319" spans="1:7" x14ac:dyDescent="0.2">
      <c r="A319" s="8">
        <v>310</v>
      </c>
      <c r="B319" s="9">
        <f>$J$3*'Punto de Medida'!C319</f>
        <v>2784.29188884</v>
      </c>
      <c r="C319" s="18">
        <f>$J$4*'Punto de Medida'!D319</f>
        <v>9523.443161969999</v>
      </c>
      <c r="D319" s="9">
        <f ca="1">IF($J$13="SI",B319,'Energía Transada'!B319*'Energía Transada'!$J$15)</f>
        <v>2784.29188884</v>
      </c>
      <c r="E319" s="18">
        <f>IF($J$13="SI",'Energía Transada'!C319*'Energía Transada'!$J$16,0)</f>
        <v>0</v>
      </c>
      <c r="F319" s="18">
        <f ca="1">OFFSET('Anexo I'!$B$1,MATCH(YEAR($J$8),'Anexo I'!$A:$A,0)-1+22,MONTH($J$8))</f>
        <v>5.76</v>
      </c>
      <c r="G319" s="18">
        <v>5.7603686635944698</v>
      </c>
    </row>
    <row r="320" spans="1:7" x14ac:dyDescent="0.2">
      <c r="A320" s="8">
        <v>311</v>
      </c>
      <c r="B320" s="9">
        <f>$J$3*'Punto de Medida'!C320</f>
        <v>216.42880423919996</v>
      </c>
      <c r="C320" s="18">
        <f>$J$4*'Punto de Medida'!D320</f>
        <v>5750.8642666799997</v>
      </c>
      <c r="D320" s="9">
        <f ca="1">IF($J$13="SI",B320,'Energía Transada'!B320*'Energía Transada'!$J$15)</f>
        <v>216.42880423919996</v>
      </c>
      <c r="E320" s="18">
        <f>IF($J$13="SI",'Energía Transada'!C320*'Energía Transada'!$J$16,0)</f>
        <v>0</v>
      </c>
      <c r="F320" s="18">
        <f ca="1">OFFSET('Anexo I'!$B$1,MATCH(YEAR($J$8),'Anexo I'!$A:$A,0)-1+23,MONTH($J$8))</f>
        <v>5.76</v>
      </c>
      <c r="G320" s="18">
        <v>5.7603686635944698</v>
      </c>
    </row>
    <row r="321" spans="1:7" x14ac:dyDescent="0.2">
      <c r="A321" s="8">
        <v>312</v>
      </c>
      <c r="B321" s="9">
        <f>$J$3*'Punto de Medida'!C321</f>
        <v>1825.668727554</v>
      </c>
      <c r="C321" s="18">
        <f>$J$4*'Punto de Medida'!D321</f>
        <v>1990.7563851899999</v>
      </c>
      <c r="D321" s="9">
        <f ca="1">IF($J$13="SI",B321,'Energía Transada'!B321*'Energía Transada'!$J$15)</f>
        <v>1825.668727554</v>
      </c>
      <c r="E321" s="18">
        <f>IF($J$13="SI",'Energía Transada'!C321*'Energía Transada'!$J$16,0)</f>
        <v>0</v>
      </c>
      <c r="F321" s="18">
        <f ca="1">OFFSET('Anexo I'!$B$1,MATCH(YEAR($J$8),'Anexo I'!$A:$A,0)-1+24,MONTH($J$8))</f>
        <v>5.76</v>
      </c>
      <c r="G321" s="18">
        <v>5.7603686635944698</v>
      </c>
    </row>
    <row r="322" spans="1:7" x14ac:dyDescent="0.2">
      <c r="A322" s="8">
        <v>313</v>
      </c>
      <c r="B322" s="9">
        <f>$J$3*'Punto de Medida'!C322</f>
        <v>727.91286402239984</v>
      </c>
      <c r="C322" s="18">
        <f>$J$4*'Punto de Medida'!D322</f>
        <v>2243.83841811</v>
      </c>
      <c r="D322" s="9">
        <f ca="1">IF($J$13="SI",B322,'Energía Transada'!B322*'Energía Transada'!$J$15)</f>
        <v>727.91286402239984</v>
      </c>
      <c r="E322" s="18">
        <f>IF($J$13="SI",'Energía Transada'!C322*'Energía Transada'!$J$16,0)</f>
        <v>0</v>
      </c>
      <c r="F322" s="18">
        <f ca="1">OFFSET('Anexo I'!$B$1,MATCH(YEAR($J$8),'Anexo I'!$A:$A,0)-1+1,MONTH($J$8))</f>
        <v>5.76</v>
      </c>
      <c r="G322" s="18">
        <v>5.7603686635944698</v>
      </c>
    </row>
    <row r="323" spans="1:7" x14ac:dyDescent="0.2">
      <c r="A323" s="8">
        <v>314</v>
      </c>
      <c r="B323" s="9">
        <f>$J$3*'Punto de Medida'!C323</f>
        <v>3182.1333435024003</v>
      </c>
      <c r="C323" s="18">
        <f>$J$4*'Punto de Medida'!D323</f>
        <v>545.45816151449992</v>
      </c>
      <c r="D323" s="9">
        <f ca="1">IF($J$13="SI",B323,'Energía Transada'!B323*'Energía Transada'!$J$15)</f>
        <v>3182.1333435024003</v>
      </c>
      <c r="E323" s="18">
        <f>IF($J$13="SI",'Energía Transada'!C323*'Energía Transada'!$J$16,0)</f>
        <v>0</v>
      </c>
      <c r="F323" s="18">
        <f ca="1">OFFSET('Anexo I'!$B$1,MATCH(YEAR($J$8),'Anexo I'!$A:$A,0)-1+2,MONTH($J$8))</f>
        <v>5.76</v>
      </c>
      <c r="G323" s="18">
        <v>5.7603686635944698</v>
      </c>
    </row>
    <row r="324" spans="1:7" x14ac:dyDescent="0.2">
      <c r="A324" s="8">
        <v>315</v>
      </c>
      <c r="B324" s="9">
        <f>$J$3*'Punto de Medida'!C324</f>
        <v>3435.8563262225998</v>
      </c>
      <c r="C324" s="18">
        <f>$J$4*'Punto de Medida'!D324</f>
        <v>9.2738397851999999</v>
      </c>
      <c r="D324" s="9">
        <f ca="1">IF($J$13="SI",B324,'Energía Transada'!B324*'Energía Transada'!$J$15)</f>
        <v>3435.8563262225998</v>
      </c>
      <c r="E324" s="18">
        <f>IF($J$13="SI",'Energía Transada'!C324*'Energía Transada'!$J$16,0)</f>
        <v>0</v>
      </c>
      <c r="F324" s="18">
        <f ca="1">OFFSET('Anexo I'!$B$1,MATCH(YEAR($J$8),'Anexo I'!$A:$A,0)-1+3,MONTH($J$8))</f>
        <v>5.76</v>
      </c>
      <c r="G324" s="18">
        <v>5.7603686635944698</v>
      </c>
    </row>
    <row r="325" spans="1:7" x14ac:dyDescent="0.2">
      <c r="A325" s="8">
        <v>316</v>
      </c>
      <c r="B325" s="9">
        <f>$J$3*'Punto de Medida'!C325</f>
        <v>4332.2259925853996</v>
      </c>
      <c r="C325" s="18">
        <f>$J$4*'Punto de Medida'!D325</f>
        <v>130.97150808570001</v>
      </c>
      <c r="D325" s="9">
        <f ca="1">IF($J$13="SI",B325,'Energía Transada'!B325*'Energía Transada'!$J$15)</f>
        <v>4332.2259925853996</v>
      </c>
      <c r="E325" s="18">
        <f>IF($J$13="SI",'Energía Transada'!C325*'Energía Transada'!$J$16,0)</f>
        <v>0</v>
      </c>
      <c r="F325" s="18">
        <f ca="1">OFFSET('Anexo I'!$B$1,MATCH(YEAR($J$8),'Anexo I'!$A:$A,0)-1+4,MONTH($J$8))</f>
        <v>5.76</v>
      </c>
      <c r="G325" s="18">
        <v>5.7603686635944698</v>
      </c>
    </row>
    <row r="326" spans="1:7" x14ac:dyDescent="0.2">
      <c r="A326" s="8">
        <v>317</v>
      </c>
      <c r="B326" s="9">
        <f>$J$3*'Punto de Medida'!C326</f>
        <v>3730.0590149255995</v>
      </c>
      <c r="C326" s="18">
        <f>$J$4*'Punto de Medida'!D326</f>
        <v>195.91714312830001</v>
      </c>
      <c r="D326" s="9">
        <f ca="1">IF($J$13="SI",B326,'Energía Transada'!B326*'Energía Transada'!$J$15)</f>
        <v>3730.0590149255995</v>
      </c>
      <c r="E326" s="18">
        <f>IF($J$13="SI",'Energía Transada'!C326*'Energía Transada'!$J$16,0)</f>
        <v>0</v>
      </c>
      <c r="F326" s="18">
        <f ca="1">OFFSET('Anexo I'!$B$1,MATCH(YEAR($J$8),'Anexo I'!$A:$A,0)-1+5,MONTH($J$8))</f>
        <v>5.76</v>
      </c>
      <c r="G326" s="18">
        <v>5.7603686635944698</v>
      </c>
    </row>
    <row r="327" spans="1:7" x14ac:dyDescent="0.2">
      <c r="A327" s="8">
        <v>318</v>
      </c>
      <c r="B327" s="9">
        <f>$J$3*'Punto de Medida'!C327</f>
        <v>1880.9905427081999</v>
      </c>
      <c r="C327" s="18">
        <f>$J$4*'Punto de Medida'!D327</f>
        <v>329.55130118969998</v>
      </c>
      <c r="D327" s="9">
        <f ca="1">IF($J$13="SI",B327,'Energía Transada'!B327*'Energía Transada'!$J$15)</f>
        <v>1880.9905427081999</v>
      </c>
      <c r="E327" s="18">
        <f>IF($J$13="SI",'Energía Transada'!C327*'Energía Transada'!$J$16,0)</f>
        <v>0</v>
      </c>
      <c r="F327" s="18">
        <f ca="1">OFFSET('Anexo I'!$B$1,MATCH(YEAR($J$8),'Anexo I'!$A:$A,0)-1+6,MONTH($J$8))</f>
        <v>5.76</v>
      </c>
      <c r="G327" s="18">
        <v>5.7603686635944698</v>
      </c>
    </row>
    <row r="328" spans="1:7" x14ac:dyDescent="0.2">
      <c r="A328" s="8">
        <v>319</v>
      </c>
      <c r="B328" s="9">
        <f>$J$3*'Punto de Medida'!C328</f>
        <v>1895.5322612982</v>
      </c>
      <c r="C328" s="18">
        <f>$J$4*'Punto de Medida'!D328</f>
        <v>23.3816565375</v>
      </c>
      <c r="D328" s="9">
        <f ca="1">IF($J$13="SI",B328,'Energía Transada'!B328*'Energía Transada'!$J$15)</f>
        <v>1895.5322612982</v>
      </c>
      <c r="E328" s="18">
        <f>IF($J$13="SI",'Energía Transada'!C328*'Energía Transada'!$J$16,0)</f>
        <v>0</v>
      </c>
      <c r="F328" s="18">
        <f ca="1">OFFSET('Anexo I'!$B$1,MATCH(YEAR($J$8),'Anexo I'!$A:$A,0)-1+7,MONTH($J$8))</f>
        <v>5.76</v>
      </c>
      <c r="G328" s="18">
        <v>5.7603686635944698</v>
      </c>
    </row>
    <row r="329" spans="1:7" x14ac:dyDescent="0.2">
      <c r="A329" s="8">
        <v>320</v>
      </c>
      <c r="B329" s="9">
        <f>$J$3*'Punto de Medida'!C329</f>
        <v>2653.3617574127993</v>
      </c>
      <c r="C329" s="18">
        <f>$J$4*'Punto de Medida'!D329</f>
        <v>377.46320471640001</v>
      </c>
      <c r="D329" s="9">
        <f ca="1">IF($J$13="SI",B329,'Energía Transada'!B329*'Energía Transada'!$J$15)</f>
        <v>2653.3617574127993</v>
      </c>
      <c r="E329" s="18">
        <f>IF($J$13="SI",'Energía Transada'!C329*'Energía Transada'!$J$16,0)</f>
        <v>0</v>
      </c>
      <c r="F329" s="18">
        <f ca="1">OFFSET('Anexo I'!$B$1,MATCH(YEAR($J$8),'Anexo I'!$A:$A,0)-1+8,MONTH($J$8))</f>
        <v>0</v>
      </c>
      <c r="G329" s="18">
        <v>0</v>
      </c>
    </row>
    <row r="330" spans="1:7" x14ac:dyDescent="0.2">
      <c r="A330" s="8">
        <v>321</v>
      </c>
      <c r="B330" s="9">
        <f>$J$3*'Punto de Medida'!C330</f>
        <v>1839.6361019231997</v>
      </c>
      <c r="C330" s="18">
        <f>$J$4*'Punto de Medida'!D330</f>
        <v>38.623326181199999</v>
      </c>
      <c r="D330" s="9">
        <f ca="1">IF($J$13="SI",B330,'Energía Transada'!B330*'Energía Transada'!$J$15)</f>
        <v>1839.6361019231997</v>
      </c>
      <c r="E330" s="18">
        <f>IF($J$13="SI",'Energía Transada'!C330*'Energía Transada'!$J$16,0)</f>
        <v>0</v>
      </c>
      <c r="F330" s="18">
        <f ca="1">OFFSET('Anexo I'!$B$1,MATCH(YEAR($J$8),'Anexo I'!$A:$A,0)-1+9,MONTH($J$8))</f>
        <v>0</v>
      </c>
      <c r="G330" s="18">
        <v>0</v>
      </c>
    </row>
    <row r="331" spans="1:7" x14ac:dyDescent="0.2">
      <c r="A331" s="8">
        <v>322</v>
      </c>
      <c r="B331" s="9">
        <f>$J$3*'Punto de Medida'!C331</f>
        <v>3116.0778402221995</v>
      </c>
      <c r="C331" s="18">
        <f>$J$4*'Punto de Medida'!D331</f>
        <v>3.1795947899999999</v>
      </c>
      <c r="D331" s="9">
        <f ca="1">IF($J$13="SI",B331,'Energía Transada'!B331*'Energía Transada'!$J$15)</f>
        <v>3116.0778402221995</v>
      </c>
      <c r="E331" s="18">
        <f>IF($J$13="SI",'Energía Transada'!C331*'Energía Transada'!$J$16,0)</f>
        <v>0</v>
      </c>
      <c r="F331" s="18">
        <f ca="1">OFFSET('Anexo I'!$B$1,MATCH(YEAR($J$8),'Anexo I'!$A:$A,0)-1+10,MONTH($J$8))</f>
        <v>0</v>
      </c>
      <c r="G331" s="18">
        <v>0</v>
      </c>
    </row>
    <row r="332" spans="1:7" x14ac:dyDescent="0.2">
      <c r="A332" s="8">
        <v>323</v>
      </c>
      <c r="B332" s="9">
        <f>$J$3*'Punto de Medida'!C332</f>
        <v>2041.573384326</v>
      </c>
      <c r="C332" s="18">
        <f>$J$4*'Punto de Medida'!D332</f>
        <v>0</v>
      </c>
      <c r="D332" s="9">
        <f ca="1">IF($J$13="SI",B332,'Energía Transada'!B332*'Energía Transada'!$J$15)</f>
        <v>2041.573384326</v>
      </c>
      <c r="E332" s="18">
        <f>IF($J$13="SI",'Energía Transada'!C332*'Energía Transada'!$J$16,0)</f>
        <v>0</v>
      </c>
      <c r="F332" s="18">
        <f ca="1">OFFSET('Anexo I'!$B$1,MATCH(YEAR($J$8),'Anexo I'!$A:$A,0)-1+11,MONTH($J$8))</f>
        <v>0</v>
      </c>
      <c r="G332" s="18">
        <v>0</v>
      </c>
    </row>
    <row r="333" spans="1:7" x14ac:dyDescent="0.2">
      <c r="A333" s="8">
        <v>324</v>
      </c>
      <c r="B333" s="9">
        <f>$J$3*'Punto de Medida'!C333</f>
        <v>1107.1481808491999</v>
      </c>
      <c r="C333" s="18">
        <f>$J$4*'Punto de Medida'!D333</f>
        <v>48.648204808199999</v>
      </c>
      <c r="D333" s="9">
        <f ca="1">IF($J$13="SI",B333,'Energía Transada'!B333*'Energía Transada'!$J$15)</f>
        <v>1107.1481808491999</v>
      </c>
      <c r="E333" s="18">
        <f>IF($J$13="SI",'Energía Transada'!C333*'Energía Transada'!$J$16,0)</f>
        <v>0</v>
      </c>
      <c r="F333" s="18">
        <f ca="1">OFFSET('Anexo I'!$B$1,MATCH(YEAR($J$8),'Anexo I'!$A:$A,0)-1+12,MONTH($J$8))</f>
        <v>0</v>
      </c>
      <c r="G333" s="18">
        <v>0</v>
      </c>
    </row>
    <row r="334" spans="1:7" x14ac:dyDescent="0.2">
      <c r="A334" s="8">
        <v>325</v>
      </c>
      <c r="B334" s="9">
        <f>$J$3*'Punto de Medida'!C334</f>
        <v>1900.4217830177997</v>
      </c>
      <c r="C334" s="18">
        <f>$J$4*'Punto de Medida'!D334</f>
        <v>155.8841839893</v>
      </c>
      <c r="D334" s="9">
        <f ca="1">IF($J$13="SI",B334,'Energía Transada'!B334*'Energía Transada'!$J$15)</f>
        <v>1900.4217830177997</v>
      </c>
      <c r="E334" s="18">
        <f>IF($J$13="SI",'Energía Transada'!C334*'Energía Transada'!$J$16,0)</f>
        <v>0</v>
      </c>
      <c r="F334" s="18">
        <f ca="1">OFFSET('Anexo I'!$B$1,MATCH(YEAR($J$8),'Anexo I'!$A:$A,0)-1+13,MONTH($J$8))*1000</f>
        <v>0</v>
      </c>
      <c r="G334" s="18">
        <v>0</v>
      </c>
    </row>
    <row r="335" spans="1:7" x14ac:dyDescent="0.2">
      <c r="A335" s="8">
        <v>326</v>
      </c>
      <c r="B335" s="9">
        <f>$J$3*'Punto de Medida'!C335</f>
        <v>2445.4946780963996</v>
      </c>
      <c r="C335" s="18">
        <f>$J$4*'Punto de Medida'!D335</f>
        <v>1571.6592346635002</v>
      </c>
      <c r="D335" s="9">
        <f ca="1">IF($J$13="SI",B335,'Energía Transada'!B335*'Energía Transada'!$J$15)</f>
        <v>2445.4946780963996</v>
      </c>
      <c r="E335" s="18">
        <f>IF($J$13="SI",'Energía Transada'!C335*'Energía Transada'!$J$16,0)</f>
        <v>0</v>
      </c>
      <c r="F335" s="18">
        <f ca="1">OFFSET('Anexo I'!$B$1,MATCH(YEAR($J$8),'Anexo I'!$A:$A,0)-1+14,MONTH($J$8))</f>
        <v>0</v>
      </c>
      <c r="G335" s="18">
        <v>0</v>
      </c>
    </row>
    <row r="336" spans="1:7" x14ac:dyDescent="0.2">
      <c r="A336" s="8">
        <v>327</v>
      </c>
      <c r="B336" s="9">
        <f>$J$3*'Punto de Medida'!C336</f>
        <v>4681.5317321640005</v>
      </c>
      <c r="C336" s="18">
        <f>$J$4*'Punto de Medida'!D336</f>
        <v>2200.7069267400002</v>
      </c>
      <c r="D336" s="9">
        <f ca="1">IF($J$13="SI",B336,'Energía Transada'!B336*'Energía Transada'!$J$15)</f>
        <v>4681.5317321640005</v>
      </c>
      <c r="E336" s="18">
        <f>IF($J$13="SI",'Energía Transada'!C336*'Energía Transada'!$J$16,0)</f>
        <v>0</v>
      </c>
      <c r="F336" s="18">
        <f ca="1">OFFSET('Anexo I'!$B$1,MATCH(YEAR($J$8),'Anexo I'!$A:$A,0)-1+15,MONTH($J$8))</f>
        <v>0</v>
      </c>
      <c r="G336" s="18">
        <v>0</v>
      </c>
    </row>
    <row r="337" spans="1:7" x14ac:dyDescent="0.2">
      <c r="A337" s="8">
        <v>328</v>
      </c>
      <c r="B337" s="9">
        <f>$J$3*'Punto de Medida'!C337</f>
        <v>6185.9827637999997</v>
      </c>
      <c r="C337" s="18">
        <f>$J$4*'Punto de Medida'!D337</f>
        <v>2382.3055796382</v>
      </c>
      <c r="D337" s="9">
        <f ca="1">IF($J$13="SI",B337,'Energía Transada'!B337*'Energía Transada'!$J$15)</f>
        <v>6185.9827637999997</v>
      </c>
      <c r="E337" s="18">
        <f>IF($J$13="SI",'Energía Transada'!C337*'Energía Transada'!$J$16,0)</f>
        <v>0</v>
      </c>
      <c r="F337" s="18">
        <f ca="1">OFFSET('Anexo I'!$B$1,MATCH(YEAR($J$8),'Anexo I'!$A:$A,0)-1+16,MONTH($J$8))</f>
        <v>0</v>
      </c>
      <c r="G337" s="18">
        <v>0</v>
      </c>
    </row>
    <row r="338" spans="1:7" x14ac:dyDescent="0.2">
      <c r="A338" s="8">
        <v>329</v>
      </c>
      <c r="B338" s="9">
        <f>$J$3*'Punto de Medida'!C338</f>
        <v>4481.5104018761995</v>
      </c>
      <c r="C338" s="18">
        <f>$J$4*'Punto de Medida'!D338</f>
        <v>517.09502833650004</v>
      </c>
      <c r="D338" s="9">
        <f ca="1">IF($J$13="SI",B338,'Energía Transada'!B338*'Energía Transada'!$J$15)</f>
        <v>4481.5104018761995</v>
      </c>
      <c r="E338" s="18">
        <f>IF($J$13="SI",'Energía Transada'!C338*'Energía Transada'!$J$16,0)</f>
        <v>0</v>
      </c>
      <c r="F338" s="18">
        <f ca="1">OFFSET('Anexo I'!$B$1,MATCH(YEAR($J$8),'Anexo I'!$A:$A,0)-1+17,MONTH($J$8))</f>
        <v>0</v>
      </c>
      <c r="G338" s="18">
        <v>0</v>
      </c>
    </row>
    <row r="339" spans="1:7" x14ac:dyDescent="0.2">
      <c r="A339" s="8">
        <v>330</v>
      </c>
      <c r="B339" s="9">
        <f>$J$3*'Punto de Medida'!C339</f>
        <v>3966.1892815859997</v>
      </c>
      <c r="C339" s="18">
        <f>$J$4*'Punto de Medida'!D339</f>
        <v>45.821906298000002</v>
      </c>
      <c r="D339" s="9">
        <f ca="1">IF($J$13="SI",B339,'Energía Transada'!B339*'Energía Transada'!$J$15)</f>
        <v>3966.1892815859997</v>
      </c>
      <c r="E339" s="18">
        <f>IF($J$13="SI",'Energía Transada'!C339*'Energía Transada'!$J$16,0)</f>
        <v>0</v>
      </c>
      <c r="F339" s="18">
        <f ca="1">OFFSET('Anexo I'!$B$1,MATCH(YEAR($J$8),'Anexo I'!$A:$A,0)-1+18,MONTH($J$8))</f>
        <v>5.76</v>
      </c>
      <c r="G339" s="18">
        <v>4.6082949308755756</v>
      </c>
    </row>
    <row r="340" spans="1:7" x14ac:dyDescent="0.2">
      <c r="A340" s="8">
        <v>331</v>
      </c>
      <c r="B340" s="9">
        <f>$J$3*'Punto de Medida'!C340</f>
        <v>2317.0389395033999</v>
      </c>
      <c r="C340" s="18">
        <f>$J$4*'Punto de Medida'!D340</f>
        <v>58.259062449000005</v>
      </c>
      <c r="D340" s="9">
        <f ca="1">IF($J$13="SI",B340,'Energía Transada'!B340*'Energía Transada'!$J$15)</f>
        <v>2317.0389395033999</v>
      </c>
      <c r="E340" s="18">
        <f>IF($J$13="SI",'Energía Transada'!C340*'Energía Transada'!$J$16,0)</f>
        <v>0</v>
      </c>
      <c r="F340" s="18">
        <f ca="1">OFFSET('Anexo I'!$B$1,MATCH(YEAR($J$8),'Anexo I'!$A:$A,0)-1+19,MONTH($J$8))</f>
        <v>5.76</v>
      </c>
      <c r="G340" s="18">
        <v>4.6082949308755756</v>
      </c>
    </row>
    <row r="341" spans="1:7" x14ac:dyDescent="0.2">
      <c r="A341" s="8">
        <v>332</v>
      </c>
      <c r="B341" s="9">
        <f>$J$3*'Punto de Medida'!C341</f>
        <v>1877.943160737</v>
      </c>
      <c r="C341" s="18">
        <f>$J$4*'Punto de Medida'!D341</f>
        <v>2.0337090083999998</v>
      </c>
      <c r="D341" s="9">
        <f ca="1">IF($J$13="SI",B341,'Energía Transada'!B341*'Energía Transada'!$J$15)</f>
        <v>1877.943160737</v>
      </c>
      <c r="E341" s="18">
        <f>IF($J$13="SI",'Energía Transada'!C341*'Energía Transada'!$J$16,0)</f>
        <v>0</v>
      </c>
      <c r="F341" s="18">
        <f ca="1">OFFSET('Anexo I'!$B$1,MATCH(YEAR($J$8),'Anexo I'!$A:$A,0)-1+20,MONTH($J$8))</f>
        <v>5.76</v>
      </c>
      <c r="G341" s="18">
        <v>4.6082949308755756</v>
      </c>
    </row>
    <row r="342" spans="1:7" x14ac:dyDescent="0.2">
      <c r="A342" s="8">
        <v>333</v>
      </c>
      <c r="B342" s="9">
        <f>$J$3*'Punto de Medida'!C342</f>
        <v>1244.7386939904</v>
      </c>
      <c r="C342" s="18">
        <f>$J$4*'Punto de Medida'!D342</f>
        <v>627.76420511309993</v>
      </c>
      <c r="D342" s="9">
        <f ca="1">IF($J$13="SI",B342,'Energía Transada'!B342*'Energía Transada'!$J$15)</f>
        <v>1244.7386939904</v>
      </c>
      <c r="E342" s="18">
        <f>IF($J$13="SI",'Energía Transada'!C342*'Energía Transada'!$J$16,0)</f>
        <v>0</v>
      </c>
      <c r="F342" s="18">
        <f ca="1">OFFSET('Anexo I'!$B$1,MATCH(YEAR($J$8),'Anexo I'!$A:$A,0)-1+21,MONTH($J$8))</f>
        <v>5.76</v>
      </c>
      <c r="G342" s="18">
        <v>5.7603686635944698</v>
      </c>
    </row>
    <row r="343" spans="1:7" x14ac:dyDescent="0.2">
      <c r="A343" s="8">
        <v>334</v>
      </c>
      <c r="B343" s="9">
        <f>$J$3*'Punto de Medida'!C343</f>
        <v>1191.0202407852</v>
      </c>
      <c r="C343" s="18">
        <f>$J$4*'Punto de Medida'!D343</f>
        <v>1855.9971263699999</v>
      </c>
      <c r="D343" s="9">
        <f ca="1">IF($J$13="SI",B343,'Energía Transada'!B343*'Energía Transada'!$J$15)</f>
        <v>1191.0202407852</v>
      </c>
      <c r="E343" s="18">
        <f>IF($J$13="SI",'Energía Transada'!C343*'Energía Transada'!$J$16,0)</f>
        <v>0</v>
      </c>
      <c r="F343" s="18">
        <f ca="1">OFFSET('Anexo I'!$B$1,MATCH(YEAR($J$8),'Anexo I'!$A:$A,0)-1+22,MONTH($J$8))</f>
        <v>5.76</v>
      </c>
      <c r="G343" s="18">
        <v>5.7603686635944698</v>
      </c>
    </row>
    <row r="344" spans="1:7" x14ac:dyDescent="0.2">
      <c r="A344" s="8">
        <v>335</v>
      </c>
      <c r="B344" s="9">
        <f>$J$3*'Punto de Medida'!C344</f>
        <v>733.12463585759997</v>
      </c>
      <c r="C344" s="18">
        <f>$J$4*'Punto de Medida'!D344</f>
        <v>3118.2143521500006</v>
      </c>
      <c r="D344" s="9">
        <f ca="1">IF($J$13="SI",B344,'Energía Transada'!B344*'Energía Transada'!$J$15)</f>
        <v>733.12463585759997</v>
      </c>
      <c r="E344" s="18">
        <f>IF($J$13="SI",'Energía Transada'!C344*'Energía Transada'!$J$16,0)</f>
        <v>0</v>
      </c>
      <c r="F344" s="18">
        <f ca="1">OFFSET('Anexo I'!$B$1,MATCH(YEAR($J$8),'Anexo I'!$A:$A,0)-1+23,MONTH($J$8))</f>
        <v>5.76</v>
      </c>
      <c r="G344" s="18">
        <v>5.7603686635944698</v>
      </c>
    </row>
    <row r="345" spans="1:7" x14ac:dyDescent="0.2">
      <c r="A345" s="8">
        <v>336</v>
      </c>
      <c r="B345" s="9">
        <f>$J$3*'Punto de Medida'!C345</f>
        <v>1027.9088655444</v>
      </c>
      <c r="C345" s="18">
        <f>$J$4*'Punto de Medida'!D345</f>
        <v>2917.8039519899999</v>
      </c>
      <c r="D345" s="9">
        <f ca="1">IF($J$13="SI",B345,'Energía Transada'!B345*'Energía Transada'!$J$15)</f>
        <v>1027.9088655444</v>
      </c>
      <c r="E345" s="18">
        <f>IF($J$13="SI",'Energía Transada'!C345*'Energía Transada'!$J$16,0)</f>
        <v>0</v>
      </c>
      <c r="F345" s="18">
        <f ca="1">OFFSET('Anexo I'!$B$1,MATCH(YEAR($J$8),'Anexo I'!$A:$A,0)-1+24,MONTH($J$8))</f>
        <v>5.76</v>
      </c>
      <c r="G345" s="18">
        <v>5.7603686635944698</v>
      </c>
    </row>
    <row r="346" spans="1:7" x14ac:dyDescent="0.2">
      <c r="A346" s="8">
        <v>337</v>
      </c>
      <c r="B346" s="9">
        <f>$J$3*'Punto de Medida'!C346</f>
        <v>454.08744399060004</v>
      </c>
      <c r="C346" s="18">
        <f>$J$4*'Punto de Medida'!D346</f>
        <v>3638.1007980899999</v>
      </c>
      <c r="D346" s="9">
        <f ca="1">IF($J$13="SI",B346,'Energía Transada'!B346*'Energía Transada'!$J$15)</f>
        <v>454.08744399060004</v>
      </c>
      <c r="E346" s="18">
        <f>IF($J$13="SI",'Energía Transada'!C346*'Energía Transada'!$J$16,0)</f>
        <v>0</v>
      </c>
      <c r="F346" s="18">
        <f ca="1">OFFSET('Anexo I'!$B$1,MATCH(YEAR($J$8),'Anexo I'!$A:$A,0)-1+1,MONTH($J$8))</f>
        <v>5.76</v>
      </c>
      <c r="G346" s="18">
        <v>5.7603686635944698</v>
      </c>
    </row>
    <row r="347" spans="1:7" x14ac:dyDescent="0.2">
      <c r="A347" s="8">
        <v>338</v>
      </c>
      <c r="B347" s="9">
        <f>$J$3*'Punto de Medida'!C347</f>
        <v>495.03512103359992</v>
      </c>
      <c r="C347" s="18">
        <f>$J$4*'Punto de Medida'!D347</f>
        <v>3011.7092190300004</v>
      </c>
      <c r="D347" s="9">
        <f ca="1">IF($J$13="SI",B347,'Energía Transada'!B347*'Energía Transada'!$J$15)</f>
        <v>495.03512103359992</v>
      </c>
      <c r="E347" s="18">
        <f>IF($J$13="SI",'Energía Transada'!C347*'Energía Transada'!$J$16,0)</f>
        <v>0</v>
      </c>
      <c r="F347" s="18">
        <f ca="1">OFFSET('Anexo I'!$B$1,MATCH(YEAR($J$8),'Anexo I'!$A:$A,0)-1+2,MONTH($J$8))</f>
        <v>5.76</v>
      </c>
      <c r="G347" s="18">
        <v>5.7603686635944698</v>
      </c>
    </row>
    <row r="348" spans="1:7" x14ac:dyDescent="0.2">
      <c r="A348" s="8">
        <v>339</v>
      </c>
      <c r="B348" s="9">
        <f>$J$3*'Punto de Medida'!C348</f>
        <v>1076.6032306092002</v>
      </c>
      <c r="C348" s="18">
        <f>$J$4*'Punto de Medida'!D348</f>
        <v>3503.0504584800001</v>
      </c>
      <c r="D348" s="9">
        <f ca="1">IF($J$13="SI",B348,'Energía Transada'!B348*'Energía Transada'!$J$15)</f>
        <v>1076.6032306092002</v>
      </c>
      <c r="E348" s="18">
        <f>IF($J$13="SI",'Energía Transada'!C348*'Energía Transada'!$J$16,0)</f>
        <v>0</v>
      </c>
      <c r="F348" s="18">
        <f ca="1">OFFSET('Anexo I'!$B$1,MATCH(YEAR($J$8),'Anexo I'!$A:$A,0)-1+3,MONTH($J$8))</f>
        <v>5.76</v>
      </c>
      <c r="G348" s="18">
        <v>5.7603686635944698</v>
      </c>
    </row>
    <row r="349" spans="1:7" x14ac:dyDescent="0.2">
      <c r="A349" s="8">
        <v>340</v>
      </c>
      <c r="B349" s="9">
        <f>$J$3*'Punto de Medida'!C349</f>
        <v>1703.0668379003998</v>
      </c>
      <c r="C349" s="18">
        <f>$J$4*'Punto de Medida'!D349</f>
        <v>4950.4886364600006</v>
      </c>
      <c r="D349" s="9">
        <f ca="1">IF($J$13="SI",B349,'Energía Transada'!B349*'Energía Transada'!$J$15)</f>
        <v>1703.0668379003998</v>
      </c>
      <c r="E349" s="18">
        <f>IF($J$13="SI",'Energía Transada'!C349*'Energía Transada'!$J$16,0)</f>
        <v>0</v>
      </c>
      <c r="F349" s="18">
        <f ca="1">OFFSET('Anexo I'!$B$1,MATCH(YEAR($J$8),'Anexo I'!$A:$A,0)-1+4,MONTH($J$8))</f>
        <v>5.76</v>
      </c>
      <c r="G349" s="18">
        <v>5.7603686635944698</v>
      </c>
    </row>
    <row r="350" spans="1:7" x14ac:dyDescent="0.2">
      <c r="A350" s="8">
        <v>341</v>
      </c>
      <c r="B350" s="9">
        <f>$J$3*'Punto de Medida'!C350</f>
        <v>2074.5074519231998</v>
      </c>
      <c r="C350" s="18">
        <f>$J$4*'Punto de Medida'!D350</f>
        <v>5664.6086829299993</v>
      </c>
      <c r="D350" s="9">
        <f ca="1">IF($J$13="SI",B350,'Energía Transada'!B350*'Energía Transada'!$J$15)</f>
        <v>2074.5074519231998</v>
      </c>
      <c r="E350" s="18">
        <f>IF($J$13="SI",'Energía Transada'!C350*'Energía Transada'!$J$16,0)</f>
        <v>0</v>
      </c>
      <c r="F350" s="18">
        <f ca="1">OFFSET('Anexo I'!$B$1,MATCH(YEAR($J$8),'Anexo I'!$A:$A,0)-1+5,MONTH($J$8))</f>
        <v>5.76</v>
      </c>
      <c r="G350" s="18">
        <v>5.7603686635944698</v>
      </c>
    </row>
    <row r="351" spans="1:7" x14ac:dyDescent="0.2">
      <c r="A351" s="8">
        <v>342</v>
      </c>
      <c r="B351" s="9">
        <f>$J$3*'Punto de Medida'!C351</f>
        <v>3460.1658252000002</v>
      </c>
      <c r="C351" s="18">
        <f>$J$4*'Punto de Medida'!D351</f>
        <v>5202.4631472000001</v>
      </c>
      <c r="D351" s="9">
        <f ca="1">IF($J$13="SI",B351,'Energía Transada'!B351*'Energía Transada'!$J$15)</f>
        <v>3460.1658252000002</v>
      </c>
      <c r="E351" s="18">
        <f>IF($J$13="SI",'Energía Transada'!C351*'Energía Transada'!$J$16,0)</f>
        <v>0</v>
      </c>
      <c r="F351" s="18">
        <f ca="1">OFFSET('Anexo I'!$B$1,MATCH(YEAR($J$8),'Anexo I'!$A:$A,0)-1+6,MONTH($J$8))</f>
        <v>5.76</v>
      </c>
      <c r="G351" s="18">
        <v>5.7603686635944698</v>
      </c>
    </row>
    <row r="352" spans="1:7" x14ac:dyDescent="0.2">
      <c r="A352" s="8">
        <v>343</v>
      </c>
      <c r="B352" s="9">
        <f>$J$3*'Punto de Medida'!C352</f>
        <v>3420.3581338499994</v>
      </c>
      <c r="C352" s="18">
        <f>$J$4*'Punto de Medida'!D352</f>
        <v>4182.7190627700002</v>
      </c>
      <c r="D352" s="9">
        <f ca="1">IF($J$13="SI",B352,'Energía Transada'!B352*'Energía Transada'!$J$15)</f>
        <v>3420.3581338499994</v>
      </c>
      <c r="E352" s="18">
        <f>IF($J$13="SI",'Energía Transada'!C352*'Energía Transada'!$J$16,0)</f>
        <v>0</v>
      </c>
      <c r="F352" s="18">
        <f ca="1">OFFSET('Anexo I'!$B$1,MATCH(YEAR($J$8),'Anexo I'!$A:$A,0)-1+7,MONTH($J$8))</f>
        <v>5.76</v>
      </c>
      <c r="G352" s="18">
        <v>5.7603686635944698</v>
      </c>
    </row>
    <row r="353" spans="1:7" x14ac:dyDescent="0.2">
      <c r="A353" s="8">
        <v>344</v>
      </c>
      <c r="B353" s="9">
        <f>$J$3*'Punto de Medida'!C353</f>
        <v>3100.6603396145997</v>
      </c>
      <c r="C353" s="18">
        <f>$J$4*'Punto de Medida'!D353</f>
        <v>6536.3025315599998</v>
      </c>
      <c r="D353" s="9">
        <f ca="1">IF($J$13="SI",B353,'Energía Transada'!B353*'Energía Transada'!$J$15)</f>
        <v>3100.6603396145997</v>
      </c>
      <c r="E353" s="18">
        <f>IF($J$13="SI",'Energía Transada'!C353*'Energía Transada'!$J$16,0)</f>
        <v>0</v>
      </c>
      <c r="F353" s="18">
        <f ca="1">OFFSET('Anexo I'!$B$1,MATCH(YEAR($J$8),'Anexo I'!$A:$A,0)-1+8,MONTH($J$8))</f>
        <v>0</v>
      </c>
      <c r="G353" s="18">
        <v>0</v>
      </c>
    </row>
    <row r="354" spans="1:7" x14ac:dyDescent="0.2">
      <c r="A354" s="8">
        <v>345</v>
      </c>
      <c r="B354" s="9">
        <f>$J$3*'Punto de Medida'!C354</f>
        <v>2881.4711193912003</v>
      </c>
      <c r="C354" s="18">
        <f>$J$4*'Punto de Medida'!D354</f>
        <v>2796.5991582000001</v>
      </c>
      <c r="D354" s="9">
        <f ca="1">IF($J$13="SI",B354,'Energía Transada'!B354*'Energía Transada'!$J$15)</f>
        <v>2881.4711193912003</v>
      </c>
      <c r="E354" s="18">
        <f>IF($J$13="SI",'Energía Transada'!C354*'Energía Transada'!$J$16,0)</f>
        <v>0</v>
      </c>
      <c r="F354" s="18">
        <f ca="1">OFFSET('Anexo I'!$B$1,MATCH(YEAR($J$8),'Anexo I'!$A:$A,0)-1+9,MONTH($J$8))</f>
        <v>0</v>
      </c>
      <c r="G354" s="18">
        <v>0</v>
      </c>
    </row>
    <row r="355" spans="1:7" x14ac:dyDescent="0.2">
      <c r="A355" s="8">
        <v>346</v>
      </c>
      <c r="B355" s="9">
        <f>$J$3*'Punto de Medida'!C355</f>
        <v>2023.9186160255999</v>
      </c>
      <c r="C355" s="18">
        <f>$J$4*'Punto de Medida'!D355</f>
        <v>3316.20363477</v>
      </c>
      <c r="D355" s="9">
        <f ca="1">IF($J$13="SI",B355,'Energía Transada'!B355*'Energía Transada'!$J$15)</f>
        <v>2023.9186160255999</v>
      </c>
      <c r="E355" s="18">
        <f>IF($J$13="SI",'Energía Transada'!C355*'Energía Transada'!$J$16,0)</f>
        <v>0</v>
      </c>
      <c r="F355" s="18">
        <f ca="1">OFFSET('Anexo I'!$B$1,MATCH(YEAR($J$8),'Anexo I'!$A:$A,0)-1+10,MONTH($J$8))</f>
        <v>0</v>
      </c>
      <c r="G355" s="18">
        <v>0</v>
      </c>
    </row>
    <row r="356" spans="1:7" x14ac:dyDescent="0.2">
      <c r="A356" s="8">
        <v>347</v>
      </c>
      <c r="B356" s="9">
        <f>$J$3*'Punto de Medida'!C356</f>
        <v>1559.4528078527999</v>
      </c>
      <c r="C356" s="18">
        <f>$J$4*'Punto de Medida'!D356</f>
        <v>4327.2002390399994</v>
      </c>
      <c r="D356" s="9">
        <f ca="1">IF($J$13="SI",B356,'Energía Transada'!B356*'Energía Transada'!$J$15)</f>
        <v>1559.4528078527999</v>
      </c>
      <c r="E356" s="18">
        <f>IF($J$13="SI",'Energía Transada'!C356*'Energía Transada'!$J$16,0)</f>
        <v>0</v>
      </c>
      <c r="F356" s="18">
        <f ca="1">OFFSET('Anexo I'!$B$1,MATCH(YEAR($J$8),'Anexo I'!$A:$A,0)-1+11,MONTH($J$8))</f>
        <v>0</v>
      </c>
      <c r="G356" s="18">
        <v>0</v>
      </c>
    </row>
    <row r="357" spans="1:7" x14ac:dyDescent="0.2">
      <c r="A357" s="8">
        <v>348</v>
      </c>
      <c r="B357" s="9">
        <f>$J$3*'Punto de Medida'!C357</f>
        <v>1083.8531463941999</v>
      </c>
      <c r="C357" s="18">
        <f>$J$4*'Punto de Medida'!D357</f>
        <v>4216.9008456900001</v>
      </c>
      <c r="D357" s="9">
        <f ca="1">IF($J$13="SI",B357,'Energía Transada'!B357*'Energía Transada'!$J$15)</f>
        <v>1083.8531463941999</v>
      </c>
      <c r="E357" s="18">
        <f>IF($J$13="SI",'Energía Transada'!C357*'Energía Transada'!$J$16,0)</f>
        <v>0</v>
      </c>
      <c r="F357" s="18">
        <f ca="1">OFFSET('Anexo I'!$B$1,MATCH(YEAR($J$8),'Anexo I'!$A:$A,0)-1+12,MONTH($J$8))</f>
        <v>0</v>
      </c>
      <c r="G357" s="18">
        <v>0</v>
      </c>
    </row>
    <row r="358" spans="1:7" x14ac:dyDescent="0.2">
      <c r="A358" s="8">
        <v>349</v>
      </c>
      <c r="B358" s="9">
        <f>$J$3*'Punto de Medida'!C358</f>
        <v>591.90410434679995</v>
      </c>
      <c r="C358" s="18">
        <f>$J$4*'Punto de Medida'!D358</f>
        <v>4478.4704894400002</v>
      </c>
      <c r="D358" s="9">
        <f ca="1">IF($J$13="SI",B358,'Energía Transada'!B358*'Energía Transada'!$J$15)</f>
        <v>591.90410434679995</v>
      </c>
      <c r="E358" s="18">
        <f>IF($J$13="SI",'Energía Transada'!C358*'Energía Transada'!$J$16,0)</f>
        <v>0</v>
      </c>
      <c r="F358" s="18">
        <f ca="1">OFFSET('Anexo I'!$B$1,MATCH(YEAR($J$8),'Anexo I'!$A:$A,0)-1+13,MONTH($J$8))*1000</f>
        <v>0</v>
      </c>
      <c r="G358" s="18">
        <v>0</v>
      </c>
    </row>
    <row r="359" spans="1:7" x14ac:dyDescent="0.2">
      <c r="A359" s="8">
        <v>350</v>
      </c>
      <c r="B359" s="9">
        <f>$J$3*'Punto de Medida'!C359</f>
        <v>498.39632105340002</v>
      </c>
      <c r="C359" s="18">
        <f>$J$4*'Punto de Medida'!D359</f>
        <v>4005.2948689800005</v>
      </c>
      <c r="D359" s="9">
        <f ca="1">IF($J$13="SI",B359,'Energía Transada'!B359*'Energía Transada'!$J$15)</f>
        <v>498.39632105340002</v>
      </c>
      <c r="E359" s="18">
        <f>IF($J$13="SI",'Energía Transada'!C359*'Energía Transada'!$J$16,0)</f>
        <v>0</v>
      </c>
      <c r="F359" s="18">
        <f ca="1">OFFSET('Anexo I'!$B$1,MATCH(YEAR($J$8),'Anexo I'!$A:$A,0)-1+14,MONTH($J$8))</f>
        <v>0</v>
      </c>
      <c r="G359" s="18">
        <v>0</v>
      </c>
    </row>
    <row r="360" spans="1:7" x14ac:dyDescent="0.2">
      <c r="A360" s="8">
        <v>351</v>
      </c>
      <c r="B360" s="9">
        <f>$J$3*'Punto de Medida'!C360</f>
        <v>1061.5163062097997</v>
      </c>
      <c r="C360" s="18">
        <f>$J$4*'Punto de Medida'!D360</f>
        <v>3358.4472473400006</v>
      </c>
      <c r="D360" s="9">
        <f ca="1">IF($J$13="SI",B360,'Energía Transada'!B360*'Energía Transada'!$J$15)</f>
        <v>1061.5163062097997</v>
      </c>
      <c r="E360" s="18">
        <f>IF($J$13="SI",'Energía Transada'!C360*'Energía Transada'!$J$16,0)</f>
        <v>0</v>
      </c>
      <c r="F360" s="18">
        <f ca="1">OFFSET('Anexo I'!$B$1,MATCH(YEAR($J$8),'Anexo I'!$A:$A,0)-1+15,MONTH($J$8))</f>
        <v>0</v>
      </c>
      <c r="G360" s="18">
        <v>0</v>
      </c>
    </row>
    <row r="361" spans="1:7" x14ac:dyDescent="0.2">
      <c r="A361" s="8">
        <v>352</v>
      </c>
      <c r="B361" s="9">
        <f>$J$3*'Punto de Medida'!C361</f>
        <v>1039.8368905049997</v>
      </c>
      <c r="C361" s="18">
        <f>$J$4*'Punto de Medida'!D361</f>
        <v>3693.9163230899999</v>
      </c>
      <c r="D361" s="9">
        <f ca="1">IF($J$13="SI",B361,'Energía Transada'!B361*'Energía Transada'!$J$15)</f>
        <v>1039.8368905049997</v>
      </c>
      <c r="E361" s="18">
        <f>IF($J$13="SI",'Energía Transada'!C361*'Energía Transada'!$J$16,0)</f>
        <v>0</v>
      </c>
      <c r="F361" s="18">
        <f ca="1">OFFSET('Anexo I'!$B$1,MATCH(YEAR($J$8),'Anexo I'!$A:$A,0)-1+16,MONTH($J$8))</f>
        <v>0</v>
      </c>
      <c r="G361" s="18">
        <v>0</v>
      </c>
    </row>
    <row r="362" spans="1:7" x14ac:dyDescent="0.2">
      <c r="A362" s="8">
        <v>353</v>
      </c>
      <c r="B362" s="9">
        <f>$J$3*'Punto de Medida'!C362</f>
        <v>429.77494501199993</v>
      </c>
      <c r="C362" s="18">
        <f>$J$4*'Punto de Medida'!D362</f>
        <v>3940.1059868100001</v>
      </c>
      <c r="D362" s="9">
        <f ca="1">IF($J$13="SI",B362,'Energía Transada'!B362*'Energía Transada'!$J$15)</f>
        <v>429.77494501199993</v>
      </c>
      <c r="E362" s="18">
        <f>IF($J$13="SI",'Energía Transada'!C362*'Energía Transada'!$J$16,0)</f>
        <v>0</v>
      </c>
      <c r="F362" s="18">
        <f ca="1">OFFSET('Anexo I'!$B$1,MATCH(YEAR($J$8),'Anexo I'!$A:$A,0)-1+17,MONTH($J$8))</f>
        <v>0</v>
      </c>
      <c r="G362" s="18">
        <v>0</v>
      </c>
    </row>
    <row r="363" spans="1:7" x14ac:dyDescent="0.2">
      <c r="A363" s="8">
        <v>354</v>
      </c>
      <c r="B363" s="9">
        <f>$J$3*'Punto de Medida'!C363</f>
        <v>3281.7595689941995</v>
      </c>
      <c r="C363" s="18">
        <f>$J$4*'Punto de Medida'!D363</f>
        <v>3603.1010875200004</v>
      </c>
      <c r="D363" s="9">
        <f ca="1">IF($J$13="SI",B363,'Energía Transada'!B363*'Energía Transada'!$J$15)</f>
        <v>3281.7595689941995</v>
      </c>
      <c r="E363" s="18">
        <f>IF($J$13="SI",'Energía Transada'!C363*'Energía Transada'!$J$16,0)</f>
        <v>0</v>
      </c>
      <c r="F363" s="18">
        <f ca="1">OFFSET('Anexo I'!$B$1,MATCH(YEAR($J$8),'Anexo I'!$A:$A,0)-1+18,MONTH($J$8))</f>
        <v>5.76</v>
      </c>
      <c r="G363" s="18">
        <v>4.6082949308755756</v>
      </c>
    </row>
    <row r="364" spans="1:7" x14ac:dyDescent="0.2">
      <c r="A364" s="8">
        <v>355</v>
      </c>
      <c r="B364" s="9">
        <f>$J$3*'Punto de Medida'!C364</f>
        <v>1636.2784459937998</v>
      </c>
      <c r="C364" s="18">
        <f>$J$4*'Punto de Medida'!D364</f>
        <v>4244.2994672100003</v>
      </c>
      <c r="D364" s="9">
        <f ca="1">IF($J$13="SI",B364,'Energía Transada'!B364*'Energía Transada'!$J$15)</f>
        <v>1636.2784459937998</v>
      </c>
      <c r="E364" s="18">
        <f>IF($J$13="SI",'Energía Transada'!C364*'Energía Transada'!$J$16,0)</f>
        <v>0</v>
      </c>
      <c r="F364" s="18">
        <f ca="1">OFFSET('Anexo I'!$B$1,MATCH(YEAR($J$8),'Anexo I'!$A:$A,0)-1+19,MONTH($J$8))</f>
        <v>5.76</v>
      </c>
      <c r="G364" s="18">
        <v>4.6082949308755756</v>
      </c>
    </row>
    <row r="365" spans="1:7" x14ac:dyDescent="0.2">
      <c r="A365" s="8">
        <v>356</v>
      </c>
      <c r="B365" s="9">
        <f>$J$3*'Punto de Medida'!C365</f>
        <v>1509.2868379806</v>
      </c>
      <c r="C365" s="18">
        <f>$J$4*'Punto de Medida'!D365</f>
        <v>4201.5772466099997</v>
      </c>
      <c r="D365" s="9">
        <f ca="1">IF($J$13="SI",B365,'Energía Transada'!B365*'Energía Transada'!$J$15)</f>
        <v>1509.2868379806</v>
      </c>
      <c r="E365" s="18">
        <f>IF($J$13="SI",'Energía Transada'!C365*'Energía Transada'!$J$16,0)</f>
        <v>0</v>
      </c>
      <c r="F365" s="18">
        <f ca="1">OFFSET('Anexo I'!$B$1,MATCH(YEAR($J$8),'Anexo I'!$A:$A,0)-1+20,MONTH($J$8))</f>
        <v>5.76</v>
      </c>
      <c r="G365" s="18">
        <v>4.6082949308755756</v>
      </c>
    </row>
    <row r="366" spans="1:7" x14ac:dyDescent="0.2">
      <c r="A366" s="8">
        <v>357</v>
      </c>
      <c r="B366" s="9">
        <f>$J$3*'Punto de Medida'!C366</f>
        <v>994.31557868579989</v>
      </c>
      <c r="C366" s="18">
        <f>$J$4*'Punto de Medida'!D366</f>
        <v>3389.4673998299995</v>
      </c>
      <c r="D366" s="9">
        <f ca="1">IF($J$13="SI",B366,'Energía Transada'!B366*'Energía Transada'!$J$15)</f>
        <v>994.31557868579989</v>
      </c>
      <c r="E366" s="18">
        <f>IF($J$13="SI",'Energía Transada'!C366*'Energía Transada'!$J$16,0)</f>
        <v>0</v>
      </c>
      <c r="F366" s="18">
        <f ca="1">OFFSET('Anexo I'!$B$1,MATCH(YEAR($J$8),'Anexo I'!$A:$A,0)-1+21,MONTH($J$8))</f>
        <v>5.76</v>
      </c>
      <c r="G366" s="18">
        <v>5.7603686635944698</v>
      </c>
    </row>
    <row r="367" spans="1:7" x14ac:dyDescent="0.2">
      <c r="A367" s="8">
        <v>358</v>
      </c>
      <c r="B367" s="9">
        <f>$J$3*'Punto de Medida'!C367</f>
        <v>1476.9874567308002</v>
      </c>
      <c r="C367" s="18">
        <f>$J$4*'Punto de Medida'!D367</f>
        <v>5274.9882733500008</v>
      </c>
      <c r="D367" s="9">
        <f ca="1">IF($J$13="SI",B367,'Energía Transada'!B367*'Energía Transada'!$J$15)</f>
        <v>1476.9874567308002</v>
      </c>
      <c r="E367" s="18">
        <f>IF($J$13="SI",'Energía Transada'!C367*'Energía Transada'!$J$16,0)</f>
        <v>0</v>
      </c>
      <c r="F367" s="18">
        <f ca="1">OFFSET('Anexo I'!$B$1,MATCH(YEAR($J$8),'Anexo I'!$A:$A,0)-1+22,MONTH($J$8))</f>
        <v>5.76</v>
      </c>
      <c r="G367" s="18">
        <v>5.7603686635944698</v>
      </c>
    </row>
    <row r="368" spans="1:7" x14ac:dyDescent="0.2">
      <c r="A368" s="8">
        <v>359</v>
      </c>
      <c r="B368" s="9">
        <f>$J$3*'Punto de Medida'!C368</f>
        <v>843.06908601719999</v>
      </c>
      <c r="C368" s="18">
        <f>$J$4*'Punto de Medida'!D368</f>
        <v>6088.0046741100005</v>
      </c>
      <c r="D368" s="9">
        <f ca="1">IF($J$13="SI",B368,'Energía Transada'!B368*'Energía Transada'!$J$15)</f>
        <v>843.06908601719999</v>
      </c>
      <c r="E368" s="18">
        <f>IF($J$13="SI",'Energía Transada'!C368*'Energía Transada'!$J$16,0)</f>
        <v>0</v>
      </c>
      <c r="F368" s="18">
        <f ca="1">OFFSET('Anexo I'!$B$1,MATCH(YEAR($J$8),'Anexo I'!$A:$A,0)-1+23,MONTH($J$8))</f>
        <v>5.76</v>
      </c>
      <c r="G368" s="18">
        <v>5.7603686635944698</v>
      </c>
    </row>
    <row r="369" spans="1:7" x14ac:dyDescent="0.2">
      <c r="A369" s="8">
        <v>360</v>
      </c>
      <c r="B369" s="9">
        <f>$J$3*'Punto de Medida'!C369</f>
        <v>579.51284078519996</v>
      </c>
      <c r="C369" s="18">
        <f>$J$4*'Punto de Medida'!D369</f>
        <v>5210.9657821800001</v>
      </c>
      <c r="D369" s="9">
        <f ca="1">IF($J$13="SI",B369,'Energía Transada'!B369*'Energía Transada'!$J$15)</f>
        <v>579.51284078519996</v>
      </c>
      <c r="E369" s="18">
        <f>IF($J$13="SI",'Energía Transada'!C369*'Energía Transada'!$J$16,0)</f>
        <v>0</v>
      </c>
      <c r="F369" s="18">
        <f ca="1">OFFSET('Anexo I'!$B$1,MATCH(YEAR($J$8),'Anexo I'!$A:$A,0)-1+24,MONTH($J$8))</f>
        <v>5.76</v>
      </c>
      <c r="G369" s="18">
        <v>5.7603686635944698</v>
      </c>
    </row>
    <row r="370" spans="1:7" x14ac:dyDescent="0.2">
      <c r="A370" s="8">
        <v>361</v>
      </c>
      <c r="B370" s="9">
        <f>$J$3*'Punto de Medida'!C370</f>
        <v>691.85769074519999</v>
      </c>
      <c r="C370" s="18">
        <f>$J$4*'Punto de Medida'!D370</f>
        <v>4266.9217014300002</v>
      </c>
      <c r="D370" s="9">
        <f ca="1">IF($J$13="SI",B370,'Energía Transada'!B370*'Energía Transada'!$J$15)</f>
        <v>691.85769074519999</v>
      </c>
      <c r="E370" s="18">
        <f>IF($J$13="SI",'Energía Transada'!C370*'Energía Transada'!$J$16,0)</f>
        <v>0</v>
      </c>
      <c r="F370" s="18">
        <f ca="1">OFFSET('Anexo I'!$B$1,MATCH(YEAR($J$8),'Anexo I'!$A:$A,0)-1+1,MONTH($J$8))</f>
        <v>5.76</v>
      </c>
      <c r="G370" s="18">
        <v>5.7603686635944698</v>
      </c>
    </row>
    <row r="371" spans="1:7" x14ac:dyDescent="0.2">
      <c r="A371" s="8">
        <v>362</v>
      </c>
      <c r="B371" s="9">
        <f>$J$3*'Punto de Medida'!C371</f>
        <v>909.50193317339995</v>
      </c>
      <c r="C371" s="18">
        <f>$J$4*'Punto de Medida'!D371</f>
        <v>5882.0574384899992</v>
      </c>
      <c r="D371" s="9">
        <f ca="1">IF($J$13="SI",B371,'Energía Transada'!B371*'Energía Transada'!$J$15)</f>
        <v>909.50193317339995</v>
      </c>
      <c r="E371" s="18">
        <f>IF($J$13="SI",'Energía Transada'!C371*'Energía Transada'!$J$16,0)</f>
        <v>0</v>
      </c>
      <c r="F371" s="18">
        <f ca="1">OFFSET('Anexo I'!$B$1,MATCH(YEAR($J$8),'Anexo I'!$A:$A,0)-1+2,MONTH($J$8))</f>
        <v>5.76</v>
      </c>
      <c r="G371" s="18">
        <v>5.7603686635944698</v>
      </c>
    </row>
    <row r="372" spans="1:7" x14ac:dyDescent="0.2">
      <c r="A372" s="8">
        <v>363</v>
      </c>
      <c r="B372" s="9">
        <f>$J$3*'Punto de Medida'!C372</f>
        <v>379.57165156259993</v>
      </c>
      <c r="C372" s="18">
        <f>$J$4*'Punto de Medida'!D372</f>
        <v>4373.6330046599996</v>
      </c>
      <c r="D372" s="9">
        <f ca="1">IF($J$13="SI",B372,'Energía Transada'!B372*'Energía Transada'!$J$15)</f>
        <v>379.57165156259993</v>
      </c>
      <c r="E372" s="18">
        <f>IF($J$13="SI",'Energía Transada'!C372*'Energía Transada'!$J$16,0)</f>
        <v>0</v>
      </c>
      <c r="F372" s="18">
        <f ca="1">OFFSET('Anexo I'!$B$1,MATCH(YEAR($J$8),'Anexo I'!$A:$A,0)-1+3,MONTH($J$8))</f>
        <v>5.76</v>
      </c>
      <c r="G372" s="18">
        <v>5.7603686635944698</v>
      </c>
    </row>
    <row r="373" spans="1:7" x14ac:dyDescent="0.2">
      <c r="A373" s="8">
        <v>364</v>
      </c>
      <c r="B373" s="9">
        <f>$J$3*'Punto de Medida'!C373</f>
        <v>688.35792696299995</v>
      </c>
      <c r="C373" s="18">
        <f>$J$4*'Punto de Medida'!D373</f>
        <v>5226.7269878999996</v>
      </c>
      <c r="D373" s="9">
        <f ca="1">IF($J$13="SI",B373,'Energía Transada'!B373*'Energía Transada'!$J$15)</f>
        <v>688.35792696299995</v>
      </c>
      <c r="E373" s="18">
        <f>IF($J$13="SI",'Energía Transada'!C373*'Energía Transada'!$J$16,0)</f>
        <v>0</v>
      </c>
      <c r="F373" s="18">
        <f ca="1">OFFSET('Anexo I'!$B$1,MATCH(YEAR($J$8),'Anexo I'!$A:$A,0)-1+4,MONTH($J$8))</f>
        <v>5.76</v>
      </c>
      <c r="G373" s="18">
        <v>5.7603686635944698</v>
      </c>
    </row>
    <row r="374" spans="1:7" x14ac:dyDescent="0.2">
      <c r="A374" s="8">
        <v>365</v>
      </c>
      <c r="B374" s="9">
        <f>$J$3*'Punto de Medida'!C374</f>
        <v>750.41024903879986</v>
      </c>
      <c r="C374" s="18">
        <f>$J$4*'Punto de Medida'!D374</f>
        <v>3192.9588198899996</v>
      </c>
      <c r="D374" s="9">
        <f ca="1">IF($J$13="SI",B374,'Energía Transada'!B374*'Energía Transada'!$J$15)</f>
        <v>750.41024903879986</v>
      </c>
      <c r="E374" s="18">
        <f>IF($J$13="SI",'Energía Transada'!C374*'Energía Transada'!$J$16,0)</f>
        <v>0</v>
      </c>
      <c r="F374" s="18">
        <f ca="1">OFFSET('Anexo I'!$B$1,MATCH(YEAR($J$8),'Anexo I'!$A:$A,0)-1+5,MONTH($J$8))</f>
        <v>5.76</v>
      </c>
      <c r="G374" s="18">
        <v>5.7603686635944698</v>
      </c>
    </row>
    <row r="375" spans="1:7" x14ac:dyDescent="0.2">
      <c r="A375" s="8">
        <v>366</v>
      </c>
      <c r="B375" s="9">
        <f>$J$3*'Punto de Medida'!C375</f>
        <v>732.39253525620006</v>
      </c>
      <c r="C375" s="18">
        <f>$J$4*'Punto de Medida'!D375</f>
        <v>3581.9347095900002</v>
      </c>
      <c r="D375" s="9">
        <f ca="1">IF($J$13="SI",B375,'Energía Transada'!B375*'Energía Transada'!$J$15)</f>
        <v>732.39253525620006</v>
      </c>
      <c r="E375" s="18">
        <f>IF($J$13="SI",'Energía Transada'!C375*'Energía Transada'!$J$16,0)</f>
        <v>0</v>
      </c>
      <c r="F375" s="18">
        <f ca="1">OFFSET('Anexo I'!$B$1,MATCH(YEAR($J$8),'Anexo I'!$A:$A,0)-1+6,MONTH($J$8))</f>
        <v>5.76</v>
      </c>
      <c r="G375" s="18">
        <v>5.7603686635944698</v>
      </c>
    </row>
    <row r="376" spans="1:7" x14ac:dyDescent="0.2">
      <c r="A376" s="8">
        <v>367</v>
      </c>
      <c r="B376" s="9">
        <f>$J$3*'Punto de Medida'!C376</f>
        <v>1489.6529987177998</v>
      </c>
      <c r="C376" s="18">
        <f>$J$4*'Punto de Medida'!D376</f>
        <v>3599.8655964300001</v>
      </c>
      <c r="D376" s="9">
        <f ca="1">IF($J$13="SI",B376,'Energía Transada'!B376*'Energía Transada'!$J$15)</f>
        <v>1489.6529987177998</v>
      </c>
      <c r="E376" s="18">
        <f>IF($J$13="SI",'Energía Transada'!C376*'Energía Transada'!$J$16,0)</f>
        <v>0</v>
      </c>
      <c r="F376" s="18">
        <f ca="1">OFFSET('Anexo I'!$B$1,MATCH(YEAR($J$8),'Anexo I'!$A:$A,0)-1+7,MONTH($J$8))</f>
        <v>5.76</v>
      </c>
      <c r="G376" s="18">
        <v>5.7603686635944698</v>
      </c>
    </row>
    <row r="377" spans="1:7" x14ac:dyDescent="0.2">
      <c r="A377" s="8">
        <v>368</v>
      </c>
      <c r="B377" s="9">
        <f>$J$3*'Punto de Medida'!C377</f>
        <v>680.49732978780003</v>
      </c>
      <c r="C377" s="18">
        <f>$J$4*'Punto de Medida'!D377</f>
        <v>4460.4418971600007</v>
      </c>
      <c r="D377" s="9">
        <f ca="1">IF($J$13="SI",B377,'Energía Transada'!B377*'Energía Transada'!$J$15)</f>
        <v>680.49732978780003</v>
      </c>
      <c r="E377" s="18">
        <f>IF($J$13="SI",'Energía Transada'!C377*'Energía Transada'!$J$16,0)</f>
        <v>0</v>
      </c>
      <c r="F377" s="18">
        <f ca="1">OFFSET('Anexo I'!$B$1,MATCH(YEAR($J$8),'Anexo I'!$A:$A,0)-1+8,MONTH($J$8))</f>
        <v>0</v>
      </c>
      <c r="G377" s="18">
        <v>0</v>
      </c>
    </row>
    <row r="378" spans="1:7" x14ac:dyDescent="0.2">
      <c r="A378" s="8">
        <v>369</v>
      </c>
      <c r="B378" s="9">
        <f>$J$3*'Punto de Medida'!C378</f>
        <v>607.59443349360004</v>
      </c>
      <c r="C378" s="18">
        <f>$J$4*'Punto de Medida'!D378</f>
        <v>2856.9981474900005</v>
      </c>
      <c r="D378" s="9">
        <f ca="1">IF($J$13="SI",B378,'Energía Transada'!B378*'Energía Transada'!$J$15)</f>
        <v>607.59443349360004</v>
      </c>
      <c r="E378" s="18">
        <f>IF($J$13="SI",'Energía Transada'!C378*'Energía Transada'!$J$16,0)</f>
        <v>0</v>
      </c>
      <c r="F378" s="18">
        <f ca="1">OFFSET('Anexo I'!$B$1,MATCH(YEAR($J$8),'Anexo I'!$A:$A,0)-1+9,MONTH($J$8))</f>
        <v>0</v>
      </c>
      <c r="G378" s="18">
        <v>0</v>
      </c>
    </row>
    <row r="379" spans="1:7" x14ac:dyDescent="0.2">
      <c r="A379" s="8">
        <v>370</v>
      </c>
      <c r="B379" s="9">
        <f>$J$3*'Punto de Medida'!C379</f>
        <v>796.25916762840006</v>
      </c>
      <c r="C379" s="18">
        <f>$J$4*'Punto de Medida'!D379</f>
        <v>2662.9868720700001</v>
      </c>
      <c r="D379" s="9">
        <f ca="1">IF($J$13="SI",B379,'Energía Transada'!B379*'Energía Transada'!$J$15)</f>
        <v>796.25916762840006</v>
      </c>
      <c r="E379" s="18">
        <f>IF($J$13="SI",'Energía Transada'!C379*'Energía Transada'!$J$16,0)</f>
        <v>0</v>
      </c>
      <c r="F379" s="18">
        <f ca="1">OFFSET('Anexo I'!$B$1,MATCH(YEAR($J$8),'Anexo I'!$A:$A,0)-1+10,MONTH($J$8))</f>
        <v>0</v>
      </c>
      <c r="G379" s="18">
        <v>0</v>
      </c>
    </row>
    <row r="380" spans="1:7" x14ac:dyDescent="0.2">
      <c r="A380" s="8">
        <v>371</v>
      </c>
      <c r="B380" s="9">
        <f>$J$3*'Punto de Medida'!C380</f>
        <v>500.57437291679997</v>
      </c>
      <c r="C380" s="18">
        <f>$J$4*'Punto de Medida'!D380</f>
        <v>5879.2670822700002</v>
      </c>
      <c r="D380" s="9">
        <f ca="1">IF($J$13="SI",B380,'Energía Transada'!B380*'Energía Transada'!$J$15)</f>
        <v>500.57437291679997</v>
      </c>
      <c r="E380" s="18">
        <f>IF($J$13="SI",'Energía Transada'!C380*'Energía Transada'!$J$16,0)</f>
        <v>0</v>
      </c>
      <c r="F380" s="18">
        <f ca="1">OFFSET('Anexo I'!$B$1,MATCH(YEAR($J$8),'Anexo I'!$A:$A,0)-1+11,MONTH($J$8))</f>
        <v>0</v>
      </c>
      <c r="G380" s="18">
        <v>0</v>
      </c>
    </row>
    <row r="381" spans="1:7" x14ac:dyDescent="0.2">
      <c r="A381" s="8">
        <v>372</v>
      </c>
      <c r="B381" s="9">
        <f>$J$3*'Punto de Medida'!C381</f>
        <v>1015.4400619188</v>
      </c>
      <c r="C381" s="18">
        <f>$J$4*'Punto de Medida'!D381</f>
        <v>6608.4719246100003</v>
      </c>
      <c r="D381" s="9">
        <f ca="1">IF($J$13="SI",B381,'Energía Transada'!B381*'Energía Transada'!$J$15)</f>
        <v>1015.4400619188</v>
      </c>
      <c r="E381" s="18">
        <f>IF($J$13="SI",'Energía Transada'!C381*'Energía Transada'!$J$16,0)</f>
        <v>0</v>
      </c>
      <c r="F381" s="18">
        <f ca="1">OFFSET('Anexo I'!$B$1,MATCH(YEAR($J$8),'Anexo I'!$A:$A,0)-1+12,MONTH($J$8))</f>
        <v>0</v>
      </c>
      <c r="G381" s="18">
        <v>0</v>
      </c>
    </row>
    <row r="382" spans="1:7" x14ac:dyDescent="0.2">
      <c r="A382" s="8">
        <v>373</v>
      </c>
      <c r="B382" s="9">
        <f>$J$3*'Punto de Medida'!C382</f>
        <v>2107.3467495191999</v>
      </c>
      <c r="C382" s="18">
        <f>$J$4*'Punto de Medida'!D382</f>
        <v>5664.5431905599999</v>
      </c>
      <c r="D382" s="9">
        <f ca="1">IF($J$13="SI",B382,'Energía Transada'!B382*'Energía Transada'!$J$15)</f>
        <v>2107.3467495191999</v>
      </c>
      <c r="E382" s="18">
        <f>IF($J$13="SI",'Energía Transada'!C382*'Energía Transada'!$J$16,0)</f>
        <v>0</v>
      </c>
      <c r="F382" s="18">
        <f ca="1">OFFSET('Anexo I'!$B$1,MATCH(YEAR($J$8),'Anexo I'!$A:$A,0)-1+13,MONTH($J$8))*1000</f>
        <v>0</v>
      </c>
      <c r="G382" s="18">
        <v>0</v>
      </c>
    </row>
    <row r="383" spans="1:7" x14ac:dyDescent="0.2">
      <c r="A383" s="8">
        <v>374</v>
      </c>
      <c r="B383" s="9">
        <f>$J$3*'Punto de Medida'!C383</f>
        <v>1729.9401307691999</v>
      </c>
      <c r="C383" s="18">
        <f>$J$4*'Punto de Medida'!D383</f>
        <v>6111.3518154900003</v>
      </c>
      <c r="D383" s="9">
        <f ca="1">IF($J$13="SI",B383,'Energía Transada'!B383*'Energía Transada'!$J$15)</f>
        <v>1729.9401307691999</v>
      </c>
      <c r="E383" s="18">
        <f>IF($J$13="SI",'Energía Transada'!C383*'Energía Transada'!$J$16,0)</f>
        <v>0</v>
      </c>
      <c r="F383" s="18">
        <f ca="1">OFFSET('Anexo I'!$B$1,MATCH(YEAR($J$8),'Anexo I'!$A:$A,0)-1+14,MONTH($J$8))</f>
        <v>0</v>
      </c>
      <c r="G383" s="18">
        <v>0</v>
      </c>
    </row>
    <row r="384" spans="1:7" x14ac:dyDescent="0.2">
      <c r="A384" s="8">
        <v>375</v>
      </c>
      <c r="B384" s="9">
        <f>$J$3*'Punto de Medida'!C384</f>
        <v>2053.1520290064</v>
      </c>
      <c r="C384" s="18">
        <f>$J$4*'Punto de Medida'!D384</f>
        <v>8543.0913972300004</v>
      </c>
      <c r="D384" s="9">
        <f ca="1">IF($J$13="SI",B384,'Energía Transada'!B384*'Energía Transada'!$J$15)</f>
        <v>2053.1520290064</v>
      </c>
      <c r="E384" s="18">
        <f>IF($J$13="SI",'Energía Transada'!C384*'Energía Transada'!$J$16,0)</f>
        <v>0</v>
      </c>
      <c r="F384" s="18">
        <f ca="1">OFFSET('Anexo I'!$B$1,MATCH(YEAR($J$8),'Anexo I'!$A:$A,0)-1+15,MONTH($J$8))</f>
        <v>0</v>
      </c>
      <c r="G384" s="18">
        <v>0</v>
      </c>
    </row>
    <row r="385" spans="1:7" x14ac:dyDescent="0.2">
      <c r="A385" s="8">
        <v>376</v>
      </c>
      <c r="B385" s="9">
        <f>$J$3*'Punto de Medida'!C385</f>
        <v>1549.9903904645998</v>
      </c>
      <c r="C385" s="18">
        <f>$J$4*'Punto de Medida'!D385</f>
        <v>6311.4972736500004</v>
      </c>
      <c r="D385" s="9">
        <f ca="1">IF($J$13="SI",B385,'Energía Transada'!B385*'Energía Transada'!$J$15)</f>
        <v>1549.9903904645998</v>
      </c>
      <c r="E385" s="18">
        <f>IF($J$13="SI",'Energía Transada'!C385*'Energía Transada'!$J$16,0)</f>
        <v>0</v>
      </c>
      <c r="F385" s="18">
        <f ca="1">OFFSET('Anexo I'!$B$1,MATCH(YEAR($J$8),'Anexo I'!$A:$A,0)-1+16,MONTH($J$8))</f>
        <v>0</v>
      </c>
      <c r="G385" s="18">
        <v>0</v>
      </c>
    </row>
    <row r="386" spans="1:7" x14ac:dyDescent="0.2">
      <c r="A386" s="8">
        <v>377</v>
      </c>
      <c r="B386" s="9">
        <f>$J$3*'Punto de Medida'!C386</f>
        <v>1744.2285389423998</v>
      </c>
      <c r="C386" s="18">
        <f>$J$4*'Punto de Medida'!D386</f>
        <v>6160.8187485899998</v>
      </c>
      <c r="D386" s="9">
        <f ca="1">IF($J$13="SI",B386,'Energía Transada'!B386*'Energía Transada'!$J$15)</f>
        <v>1744.2285389423998</v>
      </c>
      <c r="E386" s="18">
        <f>IF($J$13="SI",'Energía Transada'!C386*'Energía Transada'!$J$16,0)</f>
        <v>0</v>
      </c>
      <c r="F386" s="18">
        <f ca="1">OFFSET('Anexo I'!$B$1,MATCH(YEAR($J$8),'Anexo I'!$A:$A,0)-1+17,MONTH($J$8))</f>
        <v>0</v>
      </c>
      <c r="G386" s="18">
        <v>0</v>
      </c>
    </row>
    <row r="387" spans="1:7" x14ac:dyDescent="0.2">
      <c r="A387" s="8">
        <v>378</v>
      </c>
      <c r="B387" s="9">
        <f>$J$3*'Punto de Medida'!C387</f>
        <v>1567.4028634613999</v>
      </c>
      <c r="C387" s="18">
        <f>$J$4*'Punto de Medida'!D387</f>
        <v>6794.37303462</v>
      </c>
      <c r="D387" s="9">
        <f ca="1">IF($J$13="SI",B387,'Energía Transada'!B387*'Energía Transada'!$J$15)</f>
        <v>1567.4028634613999</v>
      </c>
      <c r="E387" s="18">
        <f>IF($J$13="SI",'Energía Transada'!C387*'Energía Transada'!$J$16,0)</f>
        <v>0</v>
      </c>
      <c r="F387" s="18">
        <f ca="1">OFFSET('Anexo I'!$B$1,MATCH(YEAR($J$8),'Anexo I'!$A:$A,0)-1+18,MONTH($J$8))</f>
        <v>5.76</v>
      </c>
      <c r="G387" s="18">
        <v>4.6082949308755756</v>
      </c>
    </row>
    <row r="388" spans="1:7" x14ac:dyDescent="0.2">
      <c r="A388" s="8">
        <v>379</v>
      </c>
      <c r="B388" s="9">
        <f>$J$3*'Punto de Medida'!C388</f>
        <v>1596.0527972759999</v>
      </c>
      <c r="C388" s="18">
        <f>$J$4*'Punto de Medida'!D388</f>
        <v>7197.7379889599997</v>
      </c>
      <c r="D388" s="9">
        <f ca="1">IF($J$13="SI",B388,'Energía Transada'!B388*'Energía Transada'!$J$15)</f>
        <v>1596.0527972759999</v>
      </c>
      <c r="E388" s="18">
        <f>IF($J$13="SI",'Energía Transada'!C388*'Energía Transada'!$J$16,0)</f>
        <v>0</v>
      </c>
      <c r="F388" s="18">
        <f ca="1">OFFSET('Anexo I'!$B$1,MATCH(YEAR($J$8),'Anexo I'!$A:$A,0)-1+19,MONTH($J$8))</f>
        <v>5.76</v>
      </c>
      <c r="G388" s="18">
        <v>4.6082949308755756</v>
      </c>
    </row>
    <row r="389" spans="1:7" x14ac:dyDescent="0.2">
      <c r="A389" s="8">
        <v>380</v>
      </c>
      <c r="B389" s="9">
        <f>$J$3*'Punto de Medida'!C389</f>
        <v>897.95718577740013</v>
      </c>
      <c r="C389" s="18">
        <f>$J$4*'Punto de Medida'!D389</f>
        <v>4670.1557033400004</v>
      </c>
      <c r="D389" s="9">
        <f ca="1">IF($J$13="SI",B389,'Energía Transada'!B389*'Energía Transada'!$J$15)</f>
        <v>897.95718577740013</v>
      </c>
      <c r="E389" s="18">
        <f>IF($J$13="SI",'Energía Transada'!C389*'Energía Transada'!$J$16,0)</f>
        <v>0</v>
      </c>
      <c r="F389" s="18">
        <f ca="1">OFFSET('Anexo I'!$B$1,MATCH(YEAR($J$8),'Anexo I'!$A:$A,0)-1+20,MONTH($J$8))</f>
        <v>5.76</v>
      </c>
      <c r="G389" s="18">
        <v>4.6082949308755756</v>
      </c>
    </row>
    <row r="390" spans="1:7" x14ac:dyDescent="0.2">
      <c r="A390" s="8">
        <v>381</v>
      </c>
      <c r="B390" s="9">
        <f>$J$3*'Punto de Medida'!C390</f>
        <v>826.86308137019989</v>
      </c>
      <c r="C390" s="18">
        <f>$J$4*'Punto de Medida'!D390</f>
        <v>4490.5829591699994</v>
      </c>
      <c r="D390" s="9">
        <f ca="1">IF($J$13="SI",B390,'Energía Transada'!B390*'Energía Transada'!$J$15)</f>
        <v>826.86308137019989</v>
      </c>
      <c r="E390" s="18">
        <f>IF($J$13="SI",'Energía Transada'!C390*'Energía Transada'!$J$16,0)</f>
        <v>0</v>
      </c>
      <c r="F390" s="18">
        <f ca="1">OFFSET('Anexo I'!$B$1,MATCH(YEAR($J$8),'Anexo I'!$A:$A,0)-1+21,MONTH($J$8))</f>
        <v>5.76</v>
      </c>
      <c r="G390" s="18">
        <v>5.7603686635944698</v>
      </c>
    </row>
    <row r="391" spans="1:7" x14ac:dyDescent="0.2">
      <c r="A391" s="8">
        <v>382</v>
      </c>
      <c r="B391" s="9">
        <f>$J$3*'Punto de Medida'!C391</f>
        <v>162.5575053858</v>
      </c>
      <c r="C391" s="18">
        <f>$J$4*'Punto de Medida'!D391</f>
        <v>4265.5545037800002</v>
      </c>
      <c r="D391" s="9">
        <f ca="1">IF($J$13="SI",B391,'Energía Transada'!B391*'Energía Transada'!$J$15)</f>
        <v>162.5575053858</v>
      </c>
      <c r="E391" s="18">
        <f>IF($J$13="SI",'Energía Transada'!C391*'Energía Transada'!$J$16,0)</f>
        <v>0</v>
      </c>
      <c r="F391" s="18">
        <f ca="1">OFFSET('Anexo I'!$B$1,MATCH(YEAR($J$8),'Anexo I'!$A:$A,0)-1+22,MONTH($J$8))</f>
        <v>5.76</v>
      </c>
      <c r="G391" s="18">
        <v>5.7603686635944698</v>
      </c>
    </row>
    <row r="392" spans="1:7" x14ac:dyDescent="0.2">
      <c r="A392" s="8">
        <v>383</v>
      </c>
      <c r="B392" s="9">
        <f>$J$3*'Punto de Medida'!C392</f>
        <v>29.424507008399999</v>
      </c>
      <c r="C392" s="18">
        <f>$J$4*'Punto de Medida'!D392</f>
        <v>5720.9189386500011</v>
      </c>
      <c r="D392" s="9">
        <f ca="1">IF($J$13="SI",B392,'Energía Transada'!B392*'Energía Transada'!$J$15)</f>
        <v>29.424507008399999</v>
      </c>
      <c r="E392" s="18">
        <f>IF($J$13="SI",'Energía Transada'!C392*'Energía Transada'!$J$16,0)</f>
        <v>0</v>
      </c>
      <c r="F392" s="18">
        <f ca="1">OFFSET('Anexo I'!$B$1,MATCH(YEAR($J$8),'Anexo I'!$A:$A,0)-1+23,MONTH($J$8))</f>
        <v>5.76</v>
      </c>
      <c r="G392" s="18">
        <v>5.7603686635944698</v>
      </c>
    </row>
    <row r="393" spans="1:7" x14ac:dyDescent="0.2">
      <c r="A393" s="8">
        <v>384</v>
      </c>
      <c r="B393" s="9">
        <f>$J$3*'Punto de Medida'!C393</f>
        <v>284.22422594159997</v>
      </c>
      <c r="C393" s="18">
        <f>$J$4*'Punto de Medida'!D393</f>
        <v>6888.5650852199988</v>
      </c>
      <c r="D393" s="9">
        <f ca="1">IF($J$13="SI",B393,'Energía Transada'!B393*'Energía Transada'!$J$15)</f>
        <v>284.22422594159997</v>
      </c>
      <c r="E393" s="18">
        <f>IF($J$13="SI",'Energía Transada'!C393*'Energía Transada'!$J$16,0)</f>
        <v>0</v>
      </c>
      <c r="F393" s="18">
        <f ca="1">OFFSET('Anexo I'!$B$1,MATCH(YEAR($J$8),'Anexo I'!$A:$A,0)-1+24,MONTH($J$8))</f>
        <v>5.76</v>
      </c>
      <c r="G393" s="18">
        <v>5.7603686635944698</v>
      </c>
    </row>
    <row r="394" spans="1:7" x14ac:dyDescent="0.2">
      <c r="A394" s="8">
        <v>385</v>
      </c>
      <c r="B394" s="9">
        <f>$J$3*'Punto de Medida'!C394</f>
        <v>42.0151507104</v>
      </c>
      <c r="C394" s="18">
        <f>$J$4*'Punto de Medida'!D394</f>
        <v>7161.9041634300002</v>
      </c>
      <c r="D394" s="9">
        <f ca="1">IF($J$13="SI",B394,'Energía Transada'!B394*'Energía Transada'!$J$15)</f>
        <v>42.0151507104</v>
      </c>
      <c r="E394" s="18">
        <f>IF($J$13="SI",'Energía Transada'!C394*'Energía Transada'!$J$16,0)</f>
        <v>0</v>
      </c>
      <c r="F394" s="18">
        <f ca="1">OFFSET('Anexo I'!$B$1,MATCH(YEAR($J$8),'Anexo I'!$A:$A,0)-1+1,MONTH($J$8))</f>
        <v>5.76</v>
      </c>
      <c r="G394" s="18">
        <v>5.7603686635944698</v>
      </c>
    </row>
    <row r="395" spans="1:7" x14ac:dyDescent="0.2">
      <c r="A395" s="8">
        <v>386</v>
      </c>
      <c r="B395" s="9">
        <f>$J$3*'Punto de Medida'!C395</f>
        <v>120.86744758619999</v>
      </c>
      <c r="C395" s="18">
        <f>$J$4*'Punto de Medida'!D395</f>
        <v>6353.0906474699996</v>
      </c>
      <c r="D395" s="9">
        <f ca="1">IF($J$13="SI",B395,'Energía Transada'!B395*'Energía Transada'!$J$15)</f>
        <v>120.86744758619999</v>
      </c>
      <c r="E395" s="18">
        <f>IF($J$13="SI",'Energía Transada'!C395*'Energía Transada'!$J$16,0)</f>
        <v>0</v>
      </c>
      <c r="F395" s="18">
        <f ca="1">OFFSET('Anexo I'!$B$1,MATCH(YEAR($J$8),'Anexo I'!$A:$A,0)-1+2,MONTH($J$8))</f>
        <v>5.76</v>
      </c>
      <c r="G395" s="18">
        <v>5.7603686635944698</v>
      </c>
    </row>
    <row r="396" spans="1:7" x14ac:dyDescent="0.2">
      <c r="A396" s="8">
        <v>387</v>
      </c>
      <c r="B396" s="9">
        <f>$J$3*'Punto de Medida'!C396</f>
        <v>564.61461322139996</v>
      </c>
      <c r="C396" s="18">
        <f>$J$4*'Punto de Medida'!D396</f>
        <v>9220.7218220999985</v>
      </c>
      <c r="D396" s="9">
        <f ca="1">IF($J$13="SI",B396,'Energía Transada'!B396*'Energía Transada'!$J$15)</f>
        <v>564.61461322139996</v>
      </c>
      <c r="E396" s="18">
        <f>IF($J$13="SI",'Energía Transada'!C396*'Energía Transada'!$J$16,0)</f>
        <v>0</v>
      </c>
      <c r="F396" s="18">
        <f ca="1">OFFSET('Anexo I'!$B$1,MATCH(YEAR($J$8),'Anexo I'!$A:$A,0)-1+3,MONTH($J$8))</f>
        <v>5.76</v>
      </c>
      <c r="G396" s="18">
        <v>5.7603686635944698</v>
      </c>
    </row>
    <row r="397" spans="1:7" x14ac:dyDescent="0.2">
      <c r="A397" s="8">
        <v>388</v>
      </c>
      <c r="B397" s="9">
        <f>$J$3*'Punto de Medida'!C397</f>
        <v>712.68094158659994</v>
      </c>
      <c r="C397" s="18">
        <f>$J$4*'Punto de Medida'!D397</f>
        <v>9186.9853355999985</v>
      </c>
      <c r="D397" s="9">
        <f ca="1">IF($J$13="SI",B397,'Energía Transada'!B397*'Energía Transada'!$J$15)</f>
        <v>712.68094158659994</v>
      </c>
      <c r="E397" s="18">
        <f>IF($J$13="SI",'Energía Transada'!C397*'Energía Transada'!$J$16,0)</f>
        <v>0</v>
      </c>
      <c r="F397" s="18">
        <f ca="1">OFFSET('Anexo I'!$B$1,MATCH(YEAR($J$8),'Anexo I'!$A:$A,0)-1+4,MONTH($J$8))</f>
        <v>5.76</v>
      </c>
      <c r="G397" s="18">
        <v>5.7603686635944698</v>
      </c>
    </row>
    <row r="398" spans="1:7" x14ac:dyDescent="0.2">
      <c r="A398" s="8">
        <v>389</v>
      </c>
      <c r="B398" s="9">
        <f>$J$3*'Punto de Medida'!C398</f>
        <v>860.32934274839999</v>
      </c>
      <c r="C398" s="18">
        <f>$J$4*'Punto de Medida'!D398</f>
        <v>6771.1254403500006</v>
      </c>
      <c r="D398" s="9">
        <f ca="1">IF($J$13="SI",B398,'Energía Transada'!B398*'Energía Transada'!$J$15)</f>
        <v>860.32934274839999</v>
      </c>
      <c r="E398" s="18">
        <f>IF($J$13="SI",'Energía Transada'!C398*'Energía Transada'!$J$16,0)</f>
        <v>0</v>
      </c>
      <c r="F398" s="18">
        <f ca="1">OFFSET('Anexo I'!$B$1,MATCH(YEAR($J$8),'Anexo I'!$A:$A,0)-1+5,MONTH($J$8))</f>
        <v>5.76</v>
      </c>
      <c r="G398" s="18">
        <v>5.7603686635944698</v>
      </c>
    </row>
    <row r="399" spans="1:7" x14ac:dyDescent="0.2">
      <c r="A399" s="8">
        <v>390</v>
      </c>
      <c r="B399" s="9">
        <f>$J$3*'Punto de Medida'!C399</f>
        <v>583.5927326922</v>
      </c>
      <c r="C399" s="18">
        <f>$J$4*'Punto de Medida'!D399</f>
        <v>8387.3112847200009</v>
      </c>
      <c r="D399" s="9">
        <f ca="1">IF($J$13="SI",B399,'Energía Transada'!B399*'Energía Transada'!$J$15)</f>
        <v>583.5927326922</v>
      </c>
      <c r="E399" s="18">
        <f>IF($J$13="SI",'Energía Transada'!C399*'Energía Transada'!$J$16,0)</f>
        <v>0</v>
      </c>
      <c r="F399" s="18">
        <f ca="1">OFFSET('Anexo I'!$B$1,MATCH(YEAR($J$8),'Anexo I'!$A:$A,0)-1+6,MONTH($J$8))</f>
        <v>5.76</v>
      </c>
      <c r="G399" s="18">
        <v>5.7603686635944698</v>
      </c>
    </row>
    <row r="400" spans="1:7" x14ac:dyDescent="0.2">
      <c r="A400" s="8">
        <v>391</v>
      </c>
      <c r="B400" s="9">
        <f>$J$3*'Punto de Medida'!C400</f>
        <v>277.36756296059997</v>
      </c>
      <c r="C400" s="18">
        <f>$J$4*'Punto de Medida'!D400</f>
        <v>4617.2221657199998</v>
      </c>
      <c r="D400" s="9">
        <f ca="1">IF($J$13="SI",B400,'Energía Transada'!B400*'Energía Transada'!$J$15)</f>
        <v>277.36756296059997</v>
      </c>
      <c r="E400" s="18">
        <f>IF($J$13="SI",'Energía Transada'!C400*'Energía Transada'!$J$16,0)</f>
        <v>0</v>
      </c>
      <c r="F400" s="18">
        <f ca="1">OFFSET('Anexo I'!$B$1,MATCH(YEAR($J$8),'Anexo I'!$A:$A,0)-1+7,MONTH($J$8))</f>
        <v>5.76</v>
      </c>
      <c r="G400" s="18">
        <v>5.7603686635944698</v>
      </c>
    </row>
    <row r="401" spans="1:7" x14ac:dyDescent="0.2">
      <c r="A401" s="8">
        <v>392</v>
      </c>
      <c r="B401" s="9">
        <f>$J$3*'Punto de Medida'!C401</f>
        <v>273.53754280859999</v>
      </c>
      <c r="C401" s="18">
        <f>$J$4*'Punto de Medida'!D401</f>
        <v>3459.6355761</v>
      </c>
      <c r="D401" s="9">
        <f ca="1">IF($J$13="SI",B401,'Energía Transada'!B401*'Energía Transada'!$J$15)</f>
        <v>273.53754280859999</v>
      </c>
      <c r="E401" s="18">
        <f>IF($J$13="SI",'Energía Transada'!C401*'Energía Transada'!$J$16,0)</f>
        <v>0</v>
      </c>
      <c r="F401" s="18">
        <f ca="1">OFFSET('Anexo I'!$B$1,MATCH(YEAR($J$8),'Anexo I'!$A:$A,0)-1+8,MONTH($J$8))</f>
        <v>0</v>
      </c>
      <c r="G401" s="18">
        <v>0</v>
      </c>
    </row>
    <row r="402" spans="1:7" x14ac:dyDescent="0.2">
      <c r="A402" s="8">
        <v>393</v>
      </c>
      <c r="B402" s="9">
        <f>$J$3*'Punto de Medida'!C402</f>
        <v>339.59623513619999</v>
      </c>
      <c r="C402" s="18">
        <f>$J$4*'Punto de Medida'!D402</f>
        <v>7934.198332590001</v>
      </c>
      <c r="D402" s="9">
        <f ca="1">IF($J$13="SI",B402,'Energía Transada'!B402*'Energía Transada'!$J$15)</f>
        <v>339.59623513619999</v>
      </c>
      <c r="E402" s="18">
        <f>IF($J$13="SI",'Energía Transada'!C402*'Energía Transada'!$J$16,0)</f>
        <v>0</v>
      </c>
      <c r="F402" s="18">
        <f ca="1">OFFSET('Anexo I'!$B$1,MATCH(YEAR($J$8),'Anexo I'!$A:$A,0)-1+9,MONTH($J$8))</f>
        <v>0</v>
      </c>
      <c r="G402" s="18">
        <v>0</v>
      </c>
    </row>
    <row r="403" spans="1:7" x14ac:dyDescent="0.2">
      <c r="A403" s="8">
        <v>394</v>
      </c>
      <c r="B403" s="9">
        <f>$J$3*'Punto de Medida'!C403</f>
        <v>248.35073116979999</v>
      </c>
      <c r="C403" s="18">
        <f>$J$4*'Punto de Medida'!D403</f>
        <v>8023.5128009700002</v>
      </c>
      <c r="D403" s="9">
        <f ca="1">IF($J$13="SI",B403,'Energía Transada'!B403*'Energía Transada'!$J$15)</f>
        <v>248.35073116979999</v>
      </c>
      <c r="E403" s="18">
        <f>IF($J$13="SI",'Energía Transada'!C403*'Energía Transada'!$J$16,0)</f>
        <v>0</v>
      </c>
      <c r="F403" s="18">
        <f ca="1">OFFSET('Anexo I'!$B$1,MATCH(YEAR($J$8),'Anexo I'!$A:$A,0)-1+10,MONTH($J$8))</f>
        <v>0</v>
      </c>
      <c r="G403" s="18">
        <v>0</v>
      </c>
    </row>
    <row r="404" spans="1:7" x14ac:dyDescent="0.2">
      <c r="A404" s="8">
        <v>395</v>
      </c>
      <c r="B404" s="9">
        <f>$J$3*'Punto de Medida'!C404</f>
        <v>175.7476881636</v>
      </c>
      <c r="C404" s="18">
        <f>$J$4*'Punto de Medida'!D404</f>
        <v>8683.6518519300007</v>
      </c>
      <c r="D404" s="9">
        <f ca="1">IF($J$13="SI",B404,'Energía Transada'!B404*'Energía Transada'!$J$15)</f>
        <v>175.7476881636</v>
      </c>
      <c r="E404" s="18">
        <f>IF($J$13="SI",'Energía Transada'!C404*'Energía Transada'!$J$16,0)</f>
        <v>0</v>
      </c>
      <c r="F404" s="18">
        <f ca="1">OFFSET('Anexo I'!$B$1,MATCH(YEAR($J$8),'Anexo I'!$A:$A,0)-1+11,MONTH($J$8))</f>
        <v>0</v>
      </c>
      <c r="G404" s="18">
        <v>0</v>
      </c>
    </row>
    <row r="405" spans="1:7" x14ac:dyDescent="0.2">
      <c r="A405" s="8">
        <v>396</v>
      </c>
      <c r="B405" s="9">
        <f>$J$3*'Punto de Medida'!C405</f>
        <v>435.44192860559991</v>
      </c>
      <c r="C405" s="18">
        <f>$J$4*'Punto de Medida'!D405</f>
        <v>4815.07442163</v>
      </c>
      <c r="D405" s="9">
        <f ca="1">IF($J$13="SI",B405,'Energía Transada'!B405*'Energía Transada'!$J$15)</f>
        <v>435.44192860559991</v>
      </c>
      <c r="E405" s="18">
        <f>IF($J$13="SI",'Energía Transada'!C405*'Energía Transada'!$J$16,0)</f>
        <v>0</v>
      </c>
      <c r="F405" s="18">
        <f ca="1">OFFSET('Anexo I'!$B$1,MATCH(YEAR($J$8),'Anexo I'!$A:$A,0)-1+12,MONTH($J$8))</f>
        <v>0</v>
      </c>
      <c r="G405" s="18">
        <v>0</v>
      </c>
    </row>
    <row r="406" spans="1:7" x14ac:dyDescent="0.2">
      <c r="A406" s="8">
        <v>397</v>
      </c>
      <c r="B406" s="9">
        <f>$J$3*'Punto de Medida'!C406</f>
        <v>195.39917663279999</v>
      </c>
      <c r="C406" s="18">
        <f>$J$4*'Punto de Medida'!D406</f>
        <v>7254.3964495500004</v>
      </c>
      <c r="D406" s="9">
        <f ca="1">IF($J$13="SI",B406,'Energía Transada'!B406*'Energía Transada'!$J$15)</f>
        <v>195.39917663279999</v>
      </c>
      <c r="E406" s="18">
        <f>IF($J$13="SI",'Energía Transada'!C406*'Energía Transada'!$J$16,0)</f>
        <v>0</v>
      </c>
      <c r="F406" s="18">
        <f ca="1">OFFSET('Anexo I'!$B$1,MATCH(YEAR($J$8),'Anexo I'!$A:$A,0)-1+13,MONTH($J$8))*1000</f>
        <v>0</v>
      </c>
      <c r="G406" s="18">
        <v>0</v>
      </c>
    </row>
    <row r="407" spans="1:7" x14ac:dyDescent="0.2">
      <c r="A407" s="8">
        <v>398</v>
      </c>
      <c r="B407" s="9">
        <f>$J$3*'Punto de Medida'!C407</f>
        <v>349.61618104980005</v>
      </c>
      <c r="C407" s="18">
        <f>$J$4*'Punto de Medida'!D407</f>
        <v>7736.0855611500001</v>
      </c>
      <c r="D407" s="9">
        <f ca="1">IF($J$13="SI",B407,'Energía Transada'!B407*'Energía Transada'!$J$15)</f>
        <v>349.61618104980005</v>
      </c>
      <c r="E407" s="18">
        <f>IF($J$13="SI",'Energía Transada'!C407*'Energía Transada'!$J$16,0)</f>
        <v>0</v>
      </c>
      <c r="F407" s="18">
        <f ca="1">OFFSET('Anexo I'!$B$1,MATCH(YEAR($J$8),'Anexo I'!$A:$A,0)-1+14,MONTH($J$8))</f>
        <v>0</v>
      </c>
      <c r="G407" s="18">
        <v>0</v>
      </c>
    </row>
    <row r="408" spans="1:7" x14ac:dyDescent="0.2">
      <c r="A408" s="8">
        <v>399</v>
      </c>
      <c r="B408" s="9">
        <f>$J$3*'Punto de Medida'!C408</f>
        <v>447.45721542479998</v>
      </c>
      <c r="C408" s="18">
        <f>$J$4*'Punto de Medida'!D408</f>
        <v>8496.8631539099988</v>
      </c>
      <c r="D408" s="9">
        <f ca="1">IF($J$13="SI",B408,'Energía Transada'!B408*'Energía Transada'!$J$15)</f>
        <v>447.45721542479998</v>
      </c>
      <c r="E408" s="18">
        <f>IF($J$13="SI",'Energía Transada'!C408*'Energía Transada'!$J$16,0)</f>
        <v>0</v>
      </c>
      <c r="F408" s="18">
        <f ca="1">OFFSET('Anexo I'!$B$1,MATCH(YEAR($J$8),'Anexo I'!$A:$A,0)-1+15,MONTH($J$8))</f>
        <v>0</v>
      </c>
      <c r="G408" s="18">
        <v>0</v>
      </c>
    </row>
    <row r="409" spans="1:7" x14ac:dyDescent="0.2">
      <c r="A409" s="8">
        <v>400</v>
      </c>
      <c r="B409" s="9">
        <f>$J$3*'Punto de Medida'!C409</f>
        <v>1377.9210754805999</v>
      </c>
      <c r="C409" s="18">
        <f>$J$4*'Punto de Medida'!D409</f>
        <v>7545.7193706899998</v>
      </c>
      <c r="D409" s="9">
        <f ca="1">IF($J$13="SI",B409,'Energía Transada'!B409*'Energía Transada'!$J$15)</f>
        <v>1377.9210754805999</v>
      </c>
      <c r="E409" s="18">
        <f>IF($J$13="SI",'Energía Transada'!C409*'Energía Transada'!$J$16,0)</f>
        <v>0</v>
      </c>
      <c r="F409" s="18">
        <f ca="1">OFFSET('Anexo I'!$B$1,MATCH(YEAR($J$8),'Anexo I'!$A:$A,0)-1+16,MONTH($J$8))</f>
        <v>0</v>
      </c>
      <c r="G409" s="18">
        <v>0</v>
      </c>
    </row>
    <row r="410" spans="1:7" x14ac:dyDescent="0.2">
      <c r="A410" s="8">
        <v>401</v>
      </c>
      <c r="B410" s="9">
        <f>$J$3*'Punto de Medida'!C410</f>
        <v>1684.2088081727998</v>
      </c>
      <c r="C410" s="18">
        <f>$J$4*'Punto de Medida'!D410</f>
        <v>6616.4768240399999</v>
      </c>
      <c r="D410" s="9">
        <f ca="1">IF($J$13="SI",B410,'Energía Transada'!B410*'Energía Transada'!$J$15)</f>
        <v>1684.2088081727998</v>
      </c>
      <c r="E410" s="18">
        <f>IF($J$13="SI",'Energía Transada'!C410*'Energía Transada'!$J$16,0)</f>
        <v>0</v>
      </c>
      <c r="F410" s="18">
        <f ca="1">OFFSET('Anexo I'!$B$1,MATCH(YEAR($J$8),'Anexo I'!$A:$A,0)-1+17,MONTH($J$8))</f>
        <v>0</v>
      </c>
      <c r="G410" s="18">
        <v>0</v>
      </c>
    </row>
    <row r="411" spans="1:7" x14ac:dyDescent="0.2">
      <c r="A411" s="8">
        <v>402</v>
      </c>
      <c r="B411" s="9">
        <f>$J$3*'Punto de Medida'!C411</f>
        <v>2270.4794191505998</v>
      </c>
      <c r="C411" s="18">
        <f>$J$4*'Punto de Medida'!D411</f>
        <v>6466.62847212</v>
      </c>
      <c r="D411" s="9">
        <f ca="1">IF($J$13="SI",B411,'Energía Transada'!B411*'Energía Transada'!$J$15)</f>
        <v>2270.4794191505998</v>
      </c>
      <c r="E411" s="18">
        <f>IF($J$13="SI",'Energía Transada'!C411*'Energía Transada'!$J$16,0)</f>
        <v>0</v>
      </c>
      <c r="F411" s="18">
        <f ca="1">OFFSET('Anexo I'!$B$1,MATCH(YEAR($J$8),'Anexo I'!$A:$A,0)-1+18,MONTH($J$8))</f>
        <v>5.76</v>
      </c>
      <c r="G411" s="18">
        <v>4.6082949308755756</v>
      </c>
    </row>
    <row r="412" spans="1:7" x14ac:dyDescent="0.2">
      <c r="A412" s="8">
        <v>403</v>
      </c>
      <c r="B412" s="9">
        <f>$J$3*'Punto de Medida'!C412</f>
        <v>1780.866441186</v>
      </c>
      <c r="C412" s="18">
        <f>$J$4*'Punto de Medida'!D412</f>
        <v>6448.9923494100012</v>
      </c>
      <c r="D412" s="9">
        <f ca="1">IF($J$13="SI",B412,'Energía Transada'!B412*'Energía Transada'!$J$15)</f>
        <v>1780.866441186</v>
      </c>
      <c r="E412" s="18">
        <f>IF($J$13="SI",'Energía Transada'!C412*'Energía Transada'!$J$16,0)</f>
        <v>0</v>
      </c>
      <c r="F412" s="18">
        <f ca="1">OFFSET('Anexo I'!$B$1,MATCH(YEAR($J$8),'Anexo I'!$A:$A,0)-1+19,MONTH($J$8))</f>
        <v>5.76</v>
      </c>
      <c r="G412" s="18">
        <v>4.6082949308755756</v>
      </c>
    </row>
    <row r="413" spans="1:7" x14ac:dyDescent="0.2">
      <c r="A413" s="8">
        <v>404</v>
      </c>
      <c r="B413" s="9">
        <f>$J$3*'Punto de Medida'!C413</f>
        <v>970.09752556080002</v>
      </c>
      <c r="C413" s="18">
        <f>$J$4*'Punto de Medida'!D413</f>
        <v>5363.8938586800004</v>
      </c>
      <c r="D413" s="9">
        <f ca="1">IF($J$13="SI",B413,'Energía Transada'!B413*'Energía Transada'!$J$15)</f>
        <v>970.09752556080002</v>
      </c>
      <c r="E413" s="18">
        <f>IF($J$13="SI",'Energía Transada'!C413*'Energía Transada'!$J$16,0)</f>
        <v>0</v>
      </c>
      <c r="F413" s="18">
        <f ca="1">OFFSET('Anexo I'!$B$1,MATCH(YEAR($J$8),'Anexo I'!$A:$A,0)-1+20,MONTH($J$8))</f>
        <v>5.76</v>
      </c>
      <c r="G413" s="18">
        <v>4.6082949308755756</v>
      </c>
    </row>
    <row r="414" spans="1:7" x14ac:dyDescent="0.2">
      <c r="A414" s="8">
        <v>405</v>
      </c>
      <c r="B414" s="9">
        <f>$J$3*'Punto de Medida'!C414</f>
        <v>1290.8003411057998</v>
      </c>
      <c r="C414" s="18">
        <f>$J$4*'Punto de Medida'!D414</f>
        <v>6345.3331457100003</v>
      </c>
      <c r="D414" s="9">
        <f ca="1">IF($J$13="SI",B414,'Energía Transada'!B414*'Energía Transada'!$J$15)</f>
        <v>1290.8003411057998</v>
      </c>
      <c r="E414" s="18">
        <f>IF($J$13="SI",'Energía Transada'!C414*'Energía Transada'!$J$16,0)</f>
        <v>0</v>
      </c>
      <c r="F414" s="18">
        <f ca="1">OFFSET('Anexo I'!$B$1,MATCH(YEAR($J$8),'Anexo I'!$A:$A,0)-1+21,MONTH($J$8))</f>
        <v>5.76</v>
      </c>
      <c r="G414" s="18">
        <v>5.7603686635944698</v>
      </c>
    </row>
    <row r="415" spans="1:7" x14ac:dyDescent="0.2">
      <c r="A415" s="8">
        <v>406</v>
      </c>
      <c r="B415" s="9">
        <f>$J$3*'Punto de Medida'!C415</f>
        <v>2057.0904006407995</v>
      </c>
      <c r="C415" s="18">
        <f>$J$4*'Punto de Medida'!D415</f>
        <v>6194.0297129400005</v>
      </c>
      <c r="D415" s="9">
        <f ca="1">IF($J$13="SI",B415,'Energía Transada'!B415*'Energía Transada'!$J$15)</f>
        <v>2057.0904006407995</v>
      </c>
      <c r="E415" s="18">
        <f>IF($J$13="SI",'Energía Transada'!C415*'Energía Transada'!$J$16,0)</f>
        <v>0</v>
      </c>
      <c r="F415" s="18">
        <f ca="1">OFFSET('Anexo I'!$B$1,MATCH(YEAR($J$8),'Anexo I'!$A:$A,0)-1+22,MONTH($J$8))</f>
        <v>5.76</v>
      </c>
      <c r="G415" s="18">
        <v>5.7603686635944698</v>
      </c>
    </row>
    <row r="416" spans="1:7" x14ac:dyDescent="0.2">
      <c r="A416" s="8">
        <v>407</v>
      </c>
      <c r="B416" s="9">
        <f>$J$3*'Punto de Medida'!C416</f>
        <v>4523.9267178</v>
      </c>
      <c r="C416" s="18">
        <f>$J$4*'Punto de Medida'!D416</f>
        <v>8834.8838149799994</v>
      </c>
      <c r="D416" s="9">
        <f ca="1">IF($J$13="SI",B416,'Energía Transada'!B416*'Energía Transada'!$J$15)</f>
        <v>4523.9267178</v>
      </c>
      <c r="E416" s="18">
        <f>IF($J$13="SI",'Energía Transada'!C416*'Energía Transada'!$J$16,0)</f>
        <v>0</v>
      </c>
      <c r="F416" s="18">
        <f ca="1">OFFSET('Anexo I'!$B$1,MATCH(YEAR($J$8),'Anexo I'!$A:$A,0)-1+23,MONTH($J$8))</f>
        <v>5.76</v>
      </c>
      <c r="G416" s="18">
        <v>5.7603686635944698</v>
      </c>
    </row>
    <row r="417" spans="1:7" x14ac:dyDescent="0.2">
      <c r="A417" s="8">
        <v>408</v>
      </c>
      <c r="B417" s="9">
        <f>$J$3*'Punto de Medida'!C417</f>
        <v>4553.1542314859998</v>
      </c>
      <c r="C417" s="18">
        <f>$J$4*'Punto de Medida'!D417</f>
        <v>9122.5579678199992</v>
      </c>
      <c r="D417" s="9">
        <f ca="1">IF($J$13="SI",B417,'Energía Transada'!B417*'Energía Transada'!$J$15)</f>
        <v>4553.1542314859998</v>
      </c>
      <c r="E417" s="18">
        <f>IF($J$13="SI",'Energía Transada'!C417*'Energía Transada'!$J$16,0)</f>
        <v>0</v>
      </c>
      <c r="F417" s="18">
        <f ca="1">OFFSET('Anexo I'!$B$1,MATCH(YEAR($J$8),'Anexo I'!$A:$A,0)-1+24,MONTH($J$8))</f>
        <v>5.76</v>
      </c>
      <c r="G417" s="18">
        <v>5.7603686635944698</v>
      </c>
    </row>
    <row r="418" spans="1:7" x14ac:dyDescent="0.2">
      <c r="A418" s="8">
        <v>409</v>
      </c>
      <c r="B418" s="9">
        <f>$J$3*'Punto de Medida'!C418</f>
        <v>4773.2855383499991</v>
      </c>
      <c r="C418" s="18">
        <f>$J$4*'Punto de Medida'!D418</f>
        <v>9108.4253153400005</v>
      </c>
      <c r="D418" s="9">
        <f ca="1">IF($J$13="SI",B418,'Energía Transada'!B418*'Energía Transada'!$J$15)</f>
        <v>4773.2855383499991</v>
      </c>
      <c r="E418" s="18">
        <f>IF($J$13="SI",'Energía Transada'!C418*'Energía Transada'!$J$16,0)</f>
        <v>0</v>
      </c>
      <c r="F418" s="18">
        <f ca="1">OFFSET('Anexo I'!$B$1,MATCH(YEAR($J$8),'Anexo I'!$A:$A,0)-1+1,MONTH($J$8))</f>
        <v>5.76</v>
      </c>
      <c r="G418" s="18">
        <v>5.7603686635944698</v>
      </c>
    </row>
    <row r="419" spans="1:7" x14ac:dyDescent="0.2">
      <c r="A419" s="8">
        <v>410</v>
      </c>
      <c r="B419" s="9">
        <f>$J$3*'Punto de Medida'!C419</f>
        <v>5699.3744934000006</v>
      </c>
      <c r="C419" s="18">
        <f>$J$4*'Punto de Medida'!D419</f>
        <v>8679.0484523699997</v>
      </c>
      <c r="D419" s="9">
        <f ca="1">IF($J$13="SI",B419,'Energía Transada'!B419*'Energía Transada'!$J$15)</f>
        <v>5699.3744934000006</v>
      </c>
      <c r="E419" s="18">
        <f>IF($J$13="SI",'Energía Transada'!C419*'Energía Transada'!$J$16,0)</f>
        <v>0</v>
      </c>
      <c r="F419" s="18">
        <f ca="1">OFFSET('Anexo I'!$B$1,MATCH(YEAR($J$8),'Anexo I'!$A:$A,0)-1+2,MONTH($J$8))</f>
        <v>5.76</v>
      </c>
      <c r="G419" s="18">
        <v>5.7603686635944698</v>
      </c>
    </row>
    <row r="420" spans="1:7" x14ac:dyDescent="0.2">
      <c r="A420" s="8">
        <v>411</v>
      </c>
      <c r="B420" s="9">
        <f>$J$3*'Punto de Medida'!C420</f>
        <v>3089.5418424023997</v>
      </c>
      <c r="C420" s="18">
        <f>$J$4*'Punto de Medida'!D420</f>
        <v>8308.5498116100007</v>
      </c>
      <c r="D420" s="9">
        <f ca="1">IF($J$13="SI",B420,'Energía Transada'!B420*'Energía Transada'!$J$15)</f>
        <v>3089.5418424023997</v>
      </c>
      <c r="E420" s="18">
        <f>IF($J$13="SI",'Energía Transada'!C420*'Energía Transada'!$J$16,0)</f>
        <v>0</v>
      </c>
      <c r="F420" s="18">
        <f ca="1">OFFSET('Anexo I'!$B$1,MATCH(YEAR($J$8),'Anexo I'!$A:$A,0)-1+3,MONTH($J$8))</f>
        <v>5.76</v>
      </c>
      <c r="G420" s="18">
        <v>5.7603686635944698</v>
      </c>
    </row>
    <row r="421" spans="1:7" x14ac:dyDescent="0.2">
      <c r="A421" s="8">
        <v>412</v>
      </c>
      <c r="B421" s="9">
        <f>$J$3*'Punto de Medida'!C421</f>
        <v>1710.3734474358</v>
      </c>
      <c r="C421" s="18">
        <f>$J$4*'Punto de Medida'!D421</f>
        <v>8843.5085817599993</v>
      </c>
      <c r="D421" s="9">
        <f ca="1">IF($J$13="SI",B421,'Energía Transada'!B421*'Energía Transada'!$J$15)</f>
        <v>1710.3734474358</v>
      </c>
      <c r="E421" s="18">
        <f>IF($J$13="SI",'Energía Transada'!C421*'Energía Transada'!$J$16,0)</f>
        <v>0</v>
      </c>
      <c r="F421" s="18">
        <f ca="1">OFFSET('Anexo I'!$B$1,MATCH(YEAR($J$8),'Anexo I'!$A:$A,0)-1+4,MONTH($J$8))</f>
        <v>5.76</v>
      </c>
      <c r="G421" s="18">
        <v>5.7603686635944698</v>
      </c>
    </row>
    <row r="422" spans="1:7" x14ac:dyDescent="0.2">
      <c r="A422" s="8">
        <v>413</v>
      </c>
      <c r="B422" s="9">
        <f>$J$3*'Punto de Medida'!C422</f>
        <v>1019.4171206730001</v>
      </c>
      <c r="C422" s="18">
        <f>$J$4*'Punto de Medida'!D422</f>
        <v>9150.7213347300003</v>
      </c>
      <c r="D422" s="9">
        <f ca="1">IF($J$13="SI",B422,'Energía Transada'!B422*'Energía Transada'!$J$15)</f>
        <v>1019.4171206730001</v>
      </c>
      <c r="E422" s="18">
        <f>IF($J$13="SI",'Energía Transada'!C422*'Energía Transada'!$J$16,0)</f>
        <v>0</v>
      </c>
      <c r="F422" s="18">
        <f ca="1">OFFSET('Anexo I'!$B$1,MATCH(YEAR($J$8),'Anexo I'!$A:$A,0)-1+5,MONTH($J$8))</f>
        <v>5.76</v>
      </c>
      <c r="G422" s="18">
        <v>5.7603686635944698</v>
      </c>
    </row>
    <row r="423" spans="1:7" x14ac:dyDescent="0.2">
      <c r="A423" s="8">
        <v>414</v>
      </c>
      <c r="B423" s="9">
        <f>$J$3*'Punto de Medida'!C423</f>
        <v>1070.5954167468001</v>
      </c>
      <c r="C423" s="18">
        <f>$J$4*'Punto de Medida'!D423</f>
        <v>9054.2907827099989</v>
      </c>
      <c r="D423" s="9">
        <f ca="1">IF($J$13="SI",B423,'Energía Transada'!B423*'Energía Transada'!$J$15)</f>
        <v>1070.5954167468001</v>
      </c>
      <c r="E423" s="18">
        <f>IF($J$13="SI",'Energía Transada'!C423*'Energía Transada'!$J$16,0)</f>
        <v>0</v>
      </c>
      <c r="F423" s="18">
        <f ca="1">OFFSET('Anexo I'!$B$1,MATCH(YEAR($J$8),'Anexo I'!$A:$A,0)-1+6,MONTH($J$8))</f>
        <v>5.76</v>
      </c>
      <c r="G423" s="18">
        <v>5.7603686635944698</v>
      </c>
    </row>
    <row r="424" spans="1:7" x14ac:dyDescent="0.2">
      <c r="A424" s="8">
        <v>415</v>
      </c>
      <c r="B424" s="9">
        <f>$J$3*'Punto de Medida'!C424</f>
        <v>1128.8048410253998</v>
      </c>
      <c r="C424" s="18">
        <f>$J$4*'Punto de Medida'!D424</f>
        <v>9251.446467329999</v>
      </c>
      <c r="D424" s="9">
        <f ca="1">IF($J$13="SI",B424,'Energía Transada'!B424*'Energía Transada'!$J$15)</f>
        <v>1128.8048410253998</v>
      </c>
      <c r="E424" s="18">
        <f>IF($J$13="SI",'Energía Transada'!C424*'Energía Transada'!$J$16,0)</f>
        <v>0</v>
      </c>
      <c r="F424" s="18">
        <f ca="1">OFFSET('Anexo I'!$B$1,MATCH(YEAR($J$8),'Anexo I'!$A:$A,0)-1+7,MONTH($J$8))</f>
        <v>5.76</v>
      </c>
      <c r="G424" s="18">
        <v>5.7603686635944698</v>
      </c>
    </row>
    <row r="425" spans="1:7" x14ac:dyDescent="0.2">
      <c r="A425" s="8">
        <v>416</v>
      </c>
      <c r="B425" s="9">
        <f>$J$3*'Punto de Medida'!C425</f>
        <v>1868.5978130609997</v>
      </c>
      <c r="C425" s="18">
        <f>$J$4*'Punto de Medida'!D425</f>
        <v>9020.9684134799991</v>
      </c>
      <c r="D425" s="9">
        <f ca="1">IF($J$13="SI",B425,'Energía Transada'!B425*'Energía Transada'!$J$15)</f>
        <v>1868.5978130609997</v>
      </c>
      <c r="E425" s="18">
        <f>IF($J$13="SI",'Energía Transada'!C425*'Energía Transada'!$J$16,0)</f>
        <v>0</v>
      </c>
      <c r="F425" s="18">
        <f ca="1">OFFSET('Anexo I'!$B$1,MATCH(YEAR($J$8),'Anexo I'!$A:$A,0)-1+8,MONTH($J$8))</f>
        <v>0</v>
      </c>
      <c r="G425" s="18">
        <v>0</v>
      </c>
    </row>
    <row r="426" spans="1:7" x14ac:dyDescent="0.2">
      <c r="A426" s="8">
        <v>417</v>
      </c>
      <c r="B426" s="9">
        <f>$J$3*'Punto de Medida'!C426</f>
        <v>1595.1099650640001</v>
      </c>
      <c r="C426" s="18">
        <f>$J$4*'Punto de Medida'!D426</f>
        <v>8086.7776226399992</v>
      </c>
      <c r="D426" s="9">
        <f ca="1">IF($J$13="SI",B426,'Energía Transada'!B426*'Energía Transada'!$J$15)</f>
        <v>1595.1099650640001</v>
      </c>
      <c r="E426" s="18">
        <f>IF($J$13="SI",'Energía Transada'!C426*'Energía Transada'!$J$16,0)</f>
        <v>0</v>
      </c>
      <c r="F426" s="18">
        <f ca="1">OFFSET('Anexo I'!$B$1,MATCH(YEAR($J$8),'Anexo I'!$A:$A,0)-1+9,MONTH($J$8))</f>
        <v>0</v>
      </c>
      <c r="G426" s="18">
        <v>0</v>
      </c>
    </row>
    <row r="427" spans="1:7" x14ac:dyDescent="0.2">
      <c r="A427" s="8">
        <v>418</v>
      </c>
      <c r="B427" s="9">
        <f>$J$3*'Punto de Medida'!C427</f>
        <v>1356.0451016826</v>
      </c>
      <c r="C427" s="18">
        <f>$J$4*'Punto de Medida'!D427</f>
        <v>7322.554136069999</v>
      </c>
      <c r="D427" s="9">
        <f ca="1">IF($J$13="SI",B427,'Energía Transada'!B427*'Energía Transada'!$J$15)</f>
        <v>1356.0451016826</v>
      </c>
      <c r="E427" s="18">
        <f>IF($J$13="SI",'Energía Transada'!C427*'Energía Transada'!$J$16,0)</f>
        <v>0</v>
      </c>
      <c r="F427" s="18">
        <f ca="1">OFFSET('Anexo I'!$B$1,MATCH(YEAR($J$8),'Anexo I'!$A:$A,0)-1+10,MONTH($J$8))</f>
        <v>0</v>
      </c>
      <c r="G427" s="18">
        <v>0</v>
      </c>
    </row>
    <row r="428" spans="1:7" x14ac:dyDescent="0.2">
      <c r="A428" s="8">
        <v>419</v>
      </c>
      <c r="B428" s="9">
        <f>$J$3*'Punto de Medida'!C428</f>
        <v>947.13291306059989</v>
      </c>
      <c r="C428" s="18">
        <f>$J$4*'Punto de Medida'!D428</f>
        <v>6193.6128816299997</v>
      </c>
      <c r="D428" s="9">
        <f ca="1">IF($J$13="SI",B428,'Energía Transada'!B428*'Energía Transada'!$J$15)</f>
        <v>947.13291306059989</v>
      </c>
      <c r="E428" s="18">
        <f>IF($J$13="SI",'Energía Transada'!C428*'Energía Transada'!$J$16,0)</f>
        <v>0</v>
      </c>
      <c r="F428" s="18">
        <f ca="1">OFFSET('Anexo I'!$B$1,MATCH(YEAR($J$8),'Anexo I'!$A:$A,0)-1+11,MONTH($J$8))</f>
        <v>0</v>
      </c>
      <c r="G428" s="18">
        <v>0</v>
      </c>
    </row>
    <row r="429" spans="1:7" x14ac:dyDescent="0.2">
      <c r="A429" s="8">
        <v>420</v>
      </c>
      <c r="B429" s="9">
        <f>$J$3*'Punto de Medida'!C429</f>
        <v>386.92022624219993</v>
      </c>
      <c r="C429" s="18">
        <f>$J$4*'Punto de Medida'!D429</f>
        <v>5437.5667975799997</v>
      </c>
      <c r="D429" s="9">
        <f ca="1">IF($J$13="SI",B429,'Energía Transada'!B429*'Energía Transada'!$J$15)</f>
        <v>386.92022624219993</v>
      </c>
      <c r="E429" s="18">
        <f>IF($J$13="SI",'Energía Transada'!C429*'Energía Transada'!$J$16,0)</f>
        <v>0</v>
      </c>
      <c r="F429" s="18">
        <f ca="1">OFFSET('Anexo I'!$B$1,MATCH(YEAR($J$8),'Anexo I'!$A:$A,0)-1+12,MONTH($J$8))</f>
        <v>0</v>
      </c>
      <c r="G429" s="18">
        <v>0</v>
      </c>
    </row>
    <row r="430" spans="1:7" x14ac:dyDescent="0.2">
      <c r="A430" s="8">
        <v>421</v>
      </c>
      <c r="B430" s="9">
        <f>$J$3*'Punto de Medida'!C430</f>
        <v>691.12970080139985</v>
      </c>
      <c r="C430" s="18">
        <f>$J$4*'Punto de Medida'!D430</f>
        <v>6375.4918489800011</v>
      </c>
      <c r="D430" s="9">
        <f ca="1">IF($J$13="SI",B430,'Energía Transada'!B430*'Energía Transada'!$J$15)</f>
        <v>691.12970080139985</v>
      </c>
      <c r="E430" s="18">
        <f>IF($J$13="SI",'Energía Transada'!C430*'Energía Transada'!$J$16,0)</f>
        <v>0</v>
      </c>
      <c r="F430" s="18">
        <f ca="1">OFFSET('Anexo I'!$B$1,MATCH(YEAR($J$8),'Anexo I'!$A:$A,0)-1+13,MONTH($J$8))*1000</f>
        <v>0</v>
      </c>
      <c r="G430" s="18">
        <v>0</v>
      </c>
    </row>
    <row r="431" spans="1:7" x14ac:dyDescent="0.2">
      <c r="A431" s="8">
        <v>422</v>
      </c>
      <c r="B431" s="9">
        <f>$J$3*'Punto de Medida'!C431</f>
        <v>1303.6044419873999</v>
      </c>
      <c r="C431" s="18">
        <f>$J$4*'Punto de Medida'!D431</f>
        <v>6656.394181229999</v>
      </c>
      <c r="D431" s="9">
        <f ca="1">IF($J$13="SI",B431,'Energía Transada'!B431*'Energía Transada'!$J$15)</f>
        <v>1303.6044419873999</v>
      </c>
      <c r="E431" s="18">
        <f>IF($J$13="SI",'Energía Transada'!C431*'Energía Transada'!$J$16,0)</f>
        <v>0</v>
      </c>
      <c r="F431" s="18">
        <f ca="1">OFFSET('Anexo I'!$B$1,MATCH(YEAR($J$8),'Anexo I'!$A:$A,0)-1+14,MONTH($J$8))</f>
        <v>0</v>
      </c>
      <c r="G431" s="18">
        <v>0</v>
      </c>
    </row>
    <row r="432" spans="1:7" x14ac:dyDescent="0.2">
      <c r="A432" s="8">
        <v>423</v>
      </c>
      <c r="B432" s="9">
        <f>$J$3*'Punto de Medida'!C432</f>
        <v>1097.4256730765999</v>
      </c>
      <c r="C432" s="18">
        <f>$J$4*'Punto de Medida'!D432</f>
        <v>7330.6197782999998</v>
      </c>
      <c r="D432" s="9">
        <f ca="1">IF($J$13="SI",B432,'Energía Transada'!B432*'Energía Transada'!$J$15)</f>
        <v>1097.4256730765999</v>
      </c>
      <c r="E432" s="18">
        <f>IF($J$13="SI",'Energía Transada'!C432*'Energía Transada'!$J$16,0)</f>
        <v>0</v>
      </c>
      <c r="F432" s="18">
        <f ca="1">OFFSET('Anexo I'!$B$1,MATCH(YEAR($J$8),'Anexo I'!$A:$A,0)-1+15,MONTH($J$8))</f>
        <v>0</v>
      </c>
      <c r="G432" s="18">
        <v>0</v>
      </c>
    </row>
    <row r="433" spans="1:7" x14ac:dyDescent="0.2">
      <c r="A433" s="8">
        <v>424</v>
      </c>
      <c r="B433" s="9">
        <f>$J$3*'Punto de Medida'!C433</f>
        <v>1575.3661085735998</v>
      </c>
      <c r="C433" s="18">
        <f>$J$4*'Punto de Medida'!D433</f>
        <v>8010.1693202400002</v>
      </c>
      <c r="D433" s="9">
        <f ca="1">IF($J$13="SI",B433,'Energía Transada'!B433*'Energía Transada'!$J$15)</f>
        <v>1575.3661085735998</v>
      </c>
      <c r="E433" s="18">
        <f>IF($J$13="SI",'Energía Transada'!C433*'Energía Transada'!$J$16,0)</f>
        <v>0</v>
      </c>
      <c r="F433" s="18">
        <f ca="1">OFFSET('Anexo I'!$B$1,MATCH(YEAR($J$8),'Anexo I'!$A:$A,0)-1+16,MONTH($J$8))</f>
        <v>0</v>
      </c>
      <c r="G433" s="18">
        <v>0</v>
      </c>
    </row>
    <row r="434" spans="1:7" x14ac:dyDescent="0.2">
      <c r="A434" s="8">
        <v>425</v>
      </c>
      <c r="B434" s="9">
        <f>$J$3*'Punto de Medida'!C434</f>
        <v>2246.7471796475998</v>
      </c>
      <c r="C434" s="18">
        <f>$J$4*'Punto de Medida'!D434</f>
        <v>7759.2433336200002</v>
      </c>
      <c r="D434" s="9">
        <f ca="1">IF($J$13="SI",B434,'Energía Transada'!B434*'Energía Transada'!$J$15)</f>
        <v>2246.7471796475998</v>
      </c>
      <c r="E434" s="18">
        <f>IF($J$13="SI",'Energía Transada'!C434*'Energía Transada'!$J$16,0)</f>
        <v>0</v>
      </c>
      <c r="F434" s="18">
        <f ca="1">OFFSET('Anexo I'!$B$1,MATCH(YEAR($J$8),'Anexo I'!$A:$A,0)-1+17,MONTH($J$8))</f>
        <v>0</v>
      </c>
      <c r="G434" s="18">
        <v>0</v>
      </c>
    </row>
    <row r="435" spans="1:7" x14ac:dyDescent="0.2">
      <c r="A435" s="8">
        <v>426</v>
      </c>
      <c r="B435" s="9">
        <f>$J$3*'Punto de Medida'!C435</f>
        <v>3454.4278622993997</v>
      </c>
      <c r="C435" s="18">
        <f>$J$4*'Punto de Medida'!D435</f>
        <v>7514.9542087200007</v>
      </c>
      <c r="D435" s="9">
        <f ca="1">IF($J$13="SI",B435,'Energía Transada'!B435*'Energía Transada'!$J$15)</f>
        <v>3454.4278622993997</v>
      </c>
      <c r="E435" s="18">
        <f>IF($J$13="SI",'Energía Transada'!C435*'Energía Transada'!$J$16,0)</f>
        <v>0</v>
      </c>
      <c r="F435" s="18">
        <f ca="1">OFFSET('Anexo I'!$B$1,MATCH(YEAR($J$8),'Anexo I'!$A:$A,0)-1+18,MONTH($J$8))</f>
        <v>5.76</v>
      </c>
      <c r="G435" s="18">
        <v>4.6082949308755756</v>
      </c>
    </row>
    <row r="436" spans="1:7" x14ac:dyDescent="0.2">
      <c r="A436" s="8">
        <v>427</v>
      </c>
      <c r="B436" s="9">
        <f>$J$3*'Punto de Medida'!C436</f>
        <v>3776.8254551621994</v>
      </c>
      <c r="C436" s="18">
        <f>$J$4*'Punto de Medida'!D436</f>
        <v>5849.1350347500002</v>
      </c>
      <c r="D436" s="9">
        <f ca="1">IF($J$13="SI",B436,'Energía Transada'!B436*'Energía Transada'!$J$15)</f>
        <v>3776.8254551621994</v>
      </c>
      <c r="E436" s="18">
        <f>IF($J$13="SI",'Energía Transada'!C436*'Energía Transada'!$J$16,0)</f>
        <v>0</v>
      </c>
      <c r="F436" s="18">
        <f ca="1">OFFSET('Anexo I'!$B$1,MATCH(YEAR($J$8),'Anexo I'!$A:$A,0)-1+19,MONTH($J$8))</f>
        <v>5.76</v>
      </c>
      <c r="G436" s="18">
        <v>4.6082949308755756</v>
      </c>
    </row>
    <row r="437" spans="1:7" x14ac:dyDescent="0.2">
      <c r="A437" s="8">
        <v>428</v>
      </c>
      <c r="B437" s="9">
        <f>$J$3*'Punto de Medida'!C437</f>
        <v>3299.4298566389998</v>
      </c>
      <c r="C437" s="18">
        <f>$J$4*'Punto de Medida'!D437</f>
        <v>4609.5727732200003</v>
      </c>
      <c r="D437" s="9">
        <f ca="1">IF($J$13="SI",B437,'Energía Transada'!B437*'Energía Transada'!$J$15)</f>
        <v>3299.4298566389998</v>
      </c>
      <c r="E437" s="18">
        <f>IF($J$13="SI",'Energía Transada'!C437*'Energía Transada'!$J$16,0)</f>
        <v>0</v>
      </c>
      <c r="F437" s="18">
        <f ca="1">OFFSET('Anexo I'!$B$1,MATCH(YEAR($J$8),'Anexo I'!$A:$A,0)-1+20,MONTH($J$8))</f>
        <v>5.76</v>
      </c>
      <c r="G437" s="18">
        <v>5.7603686635944698</v>
      </c>
    </row>
    <row r="438" spans="1:7" x14ac:dyDescent="0.2">
      <c r="A438" s="8">
        <v>429</v>
      </c>
      <c r="B438" s="9">
        <f>$J$3*'Punto de Medida'!C438</f>
        <v>4600.4526036000007</v>
      </c>
      <c r="C438" s="18">
        <f>$J$4*'Punto de Medida'!D438</f>
        <v>5902.0667307000012</v>
      </c>
      <c r="D438" s="9">
        <f ca="1">IF($J$13="SI",B438,'Energía Transada'!B438*'Energía Transada'!$J$15)</f>
        <v>4600.4526036000007</v>
      </c>
      <c r="E438" s="18">
        <f>IF($J$13="SI",'Energía Transada'!C438*'Energía Transada'!$J$16,0)</f>
        <v>0</v>
      </c>
      <c r="F438" s="18">
        <f ca="1">OFFSET('Anexo I'!$B$1,MATCH(YEAR($J$8),'Anexo I'!$A:$A,0)-1+21,MONTH($J$8))</f>
        <v>5.76</v>
      </c>
      <c r="G438" s="18">
        <v>5.7603686635944698</v>
      </c>
    </row>
    <row r="439" spans="1:7" x14ac:dyDescent="0.2">
      <c r="A439" s="8">
        <v>430</v>
      </c>
      <c r="B439" s="9">
        <f>$J$3*'Punto de Medida'!C439</f>
        <v>4560.1662918000002</v>
      </c>
      <c r="C439" s="18">
        <f>$J$4*'Punto de Medida'!D439</f>
        <v>7192.223996669999</v>
      </c>
      <c r="D439" s="9">
        <f ca="1">IF($J$13="SI",B439,'Energía Transada'!B439*'Energía Transada'!$J$15)</f>
        <v>4560.1662918000002</v>
      </c>
      <c r="E439" s="18">
        <f>IF($J$13="SI",'Energía Transada'!C439*'Energía Transada'!$J$16,0)</f>
        <v>0</v>
      </c>
      <c r="F439" s="18">
        <f ca="1">OFFSET('Anexo I'!$B$1,MATCH(YEAR($J$8),'Anexo I'!$A:$A,0)-1+22,MONTH($J$8))</f>
        <v>5.76</v>
      </c>
      <c r="G439" s="18">
        <v>5.7603686635944698</v>
      </c>
    </row>
    <row r="440" spans="1:7" x14ac:dyDescent="0.2">
      <c r="A440" s="8">
        <v>431</v>
      </c>
      <c r="B440" s="9">
        <f>$J$3*'Punto de Medida'!C440</f>
        <v>5509.1933035860002</v>
      </c>
      <c r="C440" s="18">
        <f>$J$4*'Punto de Medida'!D440</f>
        <v>9417.8962788299996</v>
      </c>
      <c r="D440" s="9">
        <f ca="1">IF($J$13="SI",B440,'Energía Transada'!B440*'Energía Transada'!$J$15)</f>
        <v>5509.1933035860002</v>
      </c>
      <c r="E440" s="18">
        <f>IF($J$13="SI",'Energía Transada'!C440*'Energía Transada'!$J$16,0)</f>
        <v>0</v>
      </c>
      <c r="F440" s="18">
        <f ca="1">OFFSET('Anexo I'!$B$1,MATCH(YEAR($J$8),'Anexo I'!$A:$A,0)-1+23,MONTH($J$8))</f>
        <v>5.76</v>
      </c>
      <c r="G440" s="18">
        <v>5.7603686635944698</v>
      </c>
    </row>
    <row r="441" spans="1:7" x14ac:dyDescent="0.2">
      <c r="A441" s="8">
        <v>432</v>
      </c>
      <c r="B441" s="9">
        <f>$J$3*'Punto de Medida'!C441</f>
        <v>5689.4570291999999</v>
      </c>
      <c r="C441" s="18">
        <f>$J$4*'Punto de Medida'!D441</f>
        <v>9417.8402855999993</v>
      </c>
      <c r="D441" s="9">
        <f ca="1">IF($J$13="SI",B441,'Energía Transada'!B441*'Energía Transada'!$J$15)</f>
        <v>5689.4570291999999</v>
      </c>
      <c r="E441" s="18">
        <f>IF($J$13="SI",'Energía Transada'!C441*'Energía Transada'!$J$16,0)</f>
        <v>0</v>
      </c>
      <c r="F441" s="18">
        <f ca="1">OFFSET('Anexo I'!$B$1,MATCH(YEAR($J$8),'Anexo I'!$A:$A,0)-1+24,MONTH($J$8))</f>
        <v>5.76</v>
      </c>
      <c r="G441" s="18">
        <v>5.7603686635944698</v>
      </c>
    </row>
    <row r="442" spans="1:7" x14ac:dyDescent="0.2">
      <c r="A442" s="8">
        <v>433</v>
      </c>
      <c r="B442" s="9">
        <f>$J$3*'Punto de Medida'!C442</f>
        <v>5622.5294075999991</v>
      </c>
      <c r="C442" s="18">
        <f>$J$4*'Punto de Medida'!D442</f>
        <v>9082.9485572400008</v>
      </c>
      <c r="D442" s="9">
        <f ca="1">IF($J$13="SI",B442,'Energía Transada'!B442*'Energía Transada'!$J$15)</f>
        <v>5622.5294075999991</v>
      </c>
      <c r="E442" s="18">
        <f>IF($J$13="SI",'Energía Transada'!C442*'Energía Transada'!$J$16,0)</f>
        <v>0</v>
      </c>
      <c r="F442" s="18">
        <f ca="1">OFFSET('Anexo I'!$B$1,MATCH(YEAR($J$8),'Anexo I'!$A:$A,0)-1+1,MONTH($J$8))</f>
        <v>5.76</v>
      </c>
      <c r="G442" s="18">
        <v>5.7603686635944698</v>
      </c>
    </row>
    <row r="443" spans="1:7" x14ac:dyDescent="0.2">
      <c r="A443" s="8">
        <v>434</v>
      </c>
      <c r="B443" s="9">
        <f>$J$3*'Punto de Medida'!C443</f>
        <v>3554.1504722261998</v>
      </c>
      <c r="C443" s="18">
        <f>$J$4*'Punto de Medida'!D443</f>
        <v>8407.2053917799985</v>
      </c>
      <c r="D443" s="9">
        <f ca="1">IF($J$13="SI",B443,'Energía Transada'!B443*'Energía Transada'!$J$15)</f>
        <v>3554.1504722261998</v>
      </c>
      <c r="E443" s="18">
        <f>IF($J$13="SI",'Energía Transada'!C443*'Energía Transada'!$J$16,0)</f>
        <v>0</v>
      </c>
      <c r="F443" s="18">
        <f ca="1">OFFSET('Anexo I'!$B$1,MATCH(YEAR($J$8),'Anexo I'!$A:$A,0)-1+2,MONTH($J$8))</f>
        <v>5.76</v>
      </c>
      <c r="G443" s="18">
        <v>5.7603686635944698</v>
      </c>
    </row>
    <row r="444" spans="1:7" x14ac:dyDescent="0.2">
      <c r="A444" s="8">
        <v>435</v>
      </c>
      <c r="B444" s="9">
        <f>$J$3*'Punto de Medida'!C444</f>
        <v>4271.2428905999996</v>
      </c>
      <c r="C444" s="18">
        <f>$J$4*'Punto de Medida'!D444</f>
        <v>6637.0930596000007</v>
      </c>
      <c r="D444" s="9">
        <f ca="1">IF($J$13="SI",B444,'Energía Transada'!B444*'Energía Transada'!$J$15)</f>
        <v>4271.2428905999996</v>
      </c>
      <c r="E444" s="18">
        <f>IF($J$13="SI",'Energía Transada'!C444*'Energía Transada'!$J$16,0)</f>
        <v>0</v>
      </c>
      <c r="F444" s="18">
        <f ca="1">OFFSET('Anexo I'!$B$1,MATCH(YEAR($J$8),'Anexo I'!$A:$A,0)-1+3,MONTH($J$8))</f>
        <v>5.76</v>
      </c>
      <c r="G444" s="18">
        <v>5.7603686635944698</v>
      </c>
    </row>
    <row r="445" spans="1:7" x14ac:dyDescent="0.2">
      <c r="A445" s="8">
        <v>436</v>
      </c>
      <c r="B445" s="9">
        <f>$J$3*'Punto de Medida'!C445</f>
        <v>6233.3278643999993</v>
      </c>
      <c r="C445" s="18">
        <f>$J$4*'Punto de Medida'!D445</f>
        <v>6207.3016270199996</v>
      </c>
      <c r="D445" s="9">
        <f ca="1">IF($J$13="SI",B445,'Energía Transada'!B445*'Energía Transada'!$J$15)</f>
        <v>6233.3278643999993</v>
      </c>
      <c r="E445" s="18">
        <f>IF($J$13="SI",'Energía Transada'!C445*'Energía Transada'!$J$16,0)</f>
        <v>0</v>
      </c>
      <c r="F445" s="18">
        <f ca="1">OFFSET('Anexo I'!$B$1,MATCH(YEAR($J$8),'Anexo I'!$A:$A,0)-1+4,MONTH($J$8))</f>
        <v>5.76</v>
      </c>
      <c r="G445" s="18">
        <v>5.7603686635944698</v>
      </c>
    </row>
    <row r="446" spans="1:7" x14ac:dyDescent="0.2">
      <c r="A446" s="8">
        <v>437</v>
      </c>
      <c r="B446" s="9">
        <f>$J$3*'Punto de Medida'!C446</f>
        <v>7491.9068111999995</v>
      </c>
      <c r="C446" s="18">
        <f>$J$4*'Punto de Medida'!D446</f>
        <v>6491.3987720699997</v>
      </c>
      <c r="D446" s="9">
        <f ca="1">IF($J$13="SI",B446,'Energía Transada'!B446*'Energía Transada'!$J$15)</f>
        <v>7491.9068111999995</v>
      </c>
      <c r="E446" s="18">
        <f>IF($J$13="SI",'Energía Transada'!C446*'Energía Transada'!$J$16,0)</f>
        <v>0</v>
      </c>
      <c r="F446" s="18">
        <f ca="1">OFFSET('Anexo I'!$B$1,MATCH(YEAR($J$8),'Anexo I'!$A:$A,0)-1+5,MONTH($J$8))</f>
        <v>5.76</v>
      </c>
      <c r="G446" s="18">
        <v>5.7603686635944698</v>
      </c>
    </row>
    <row r="447" spans="1:7" x14ac:dyDescent="0.2">
      <c r="A447" s="8">
        <v>438</v>
      </c>
      <c r="B447" s="9">
        <f>$J$3*'Punto de Medida'!C447</f>
        <v>4249.5595551192</v>
      </c>
      <c r="C447" s="18">
        <f>$J$4*'Punto de Medida'!D447</f>
        <v>4441.0963492800001</v>
      </c>
      <c r="D447" s="9">
        <f ca="1">IF($J$13="SI",B447,'Energía Transada'!B447*'Energía Transada'!$J$15)</f>
        <v>4249.5595551192</v>
      </c>
      <c r="E447" s="18">
        <f>IF($J$13="SI",'Energía Transada'!C447*'Energía Transada'!$J$16,0)</f>
        <v>0</v>
      </c>
      <c r="F447" s="18">
        <f ca="1">OFFSET('Anexo I'!$B$1,MATCH(YEAR($J$8),'Anexo I'!$A:$A,0)-1+6,MONTH($J$8))</f>
        <v>5.76</v>
      </c>
      <c r="G447" s="18">
        <v>5.7603686635944698</v>
      </c>
    </row>
    <row r="448" spans="1:7" x14ac:dyDescent="0.2">
      <c r="A448" s="8">
        <v>439</v>
      </c>
      <c r="B448" s="9">
        <f>$J$3*'Punto de Medida'!C448</f>
        <v>1938.5237709935998</v>
      </c>
      <c r="C448" s="18">
        <f>$J$4*'Punto de Medida'!D448</f>
        <v>4914.5517420299993</v>
      </c>
      <c r="D448" s="9">
        <f ca="1">IF($J$13="SI",B448,'Energía Transada'!B448*'Energía Transada'!$J$15)</f>
        <v>1938.5237709935998</v>
      </c>
      <c r="E448" s="18">
        <f>IF($J$13="SI",'Energía Transada'!C448*'Energía Transada'!$J$16,0)</f>
        <v>0</v>
      </c>
      <c r="F448" s="18">
        <f ca="1">OFFSET('Anexo I'!$B$1,MATCH(YEAR($J$8),'Anexo I'!$A:$A,0)-1+7,MONTH($J$8))</f>
        <v>5.76</v>
      </c>
      <c r="G448" s="18">
        <v>5.7603686635944698</v>
      </c>
    </row>
    <row r="449" spans="1:7" x14ac:dyDescent="0.2">
      <c r="A449" s="8">
        <v>440</v>
      </c>
      <c r="B449" s="9">
        <f>$J$3*'Punto de Medida'!C449</f>
        <v>2698.5384254808</v>
      </c>
      <c r="C449" s="18">
        <f>$J$4*'Punto de Medida'!D449</f>
        <v>5556.1399418699993</v>
      </c>
      <c r="D449" s="9">
        <f ca="1">IF($J$13="SI",B449,'Energía Transada'!B449*'Energía Transada'!$J$15)</f>
        <v>2698.5384254808</v>
      </c>
      <c r="E449" s="18">
        <f>IF($J$13="SI",'Energía Transada'!C449*'Energía Transada'!$J$16,0)</f>
        <v>0</v>
      </c>
      <c r="F449" s="18">
        <f ca="1">OFFSET('Anexo I'!$B$1,MATCH(YEAR($J$8),'Anexo I'!$A:$A,0)-1+8,MONTH($J$8))</f>
        <v>0</v>
      </c>
      <c r="G449" s="18">
        <v>0</v>
      </c>
    </row>
    <row r="450" spans="1:7" x14ac:dyDescent="0.2">
      <c r="A450" s="8">
        <v>441</v>
      </c>
      <c r="B450" s="9">
        <f>$J$3*'Punto de Medida'!C450</f>
        <v>2292.5953579325997</v>
      </c>
      <c r="C450" s="18">
        <f>$J$4*'Punto de Medida'!D450</f>
        <v>3047.7416864399997</v>
      </c>
      <c r="D450" s="9">
        <f ca="1">IF($J$13="SI",B450,'Energía Transada'!B450*'Energía Transada'!$J$15)</f>
        <v>2292.5953579325997</v>
      </c>
      <c r="E450" s="18">
        <f>IF($J$13="SI",'Energía Transada'!C450*'Energía Transada'!$J$16,0)</f>
        <v>0</v>
      </c>
      <c r="F450" s="18">
        <f ca="1">OFFSET('Anexo I'!$B$1,MATCH(YEAR($J$8),'Anexo I'!$A:$A,0)-1+9,MONTH($J$8))</f>
        <v>0</v>
      </c>
      <c r="G450" s="18">
        <v>0</v>
      </c>
    </row>
    <row r="451" spans="1:7" x14ac:dyDescent="0.2">
      <c r="A451" s="8">
        <v>442</v>
      </c>
      <c r="B451" s="9">
        <f>$J$3*'Punto de Medida'!C451</f>
        <v>1320.1237239581999</v>
      </c>
      <c r="C451" s="18">
        <f>$J$4*'Punto de Medida'!D451</f>
        <v>1476.4409118404999</v>
      </c>
      <c r="D451" s="9">
        <f ca="1">IF($J$13="SI",B451,'Energía Transada'!B451*'Energía Transada'!$J$15)</f>
        <v>1320.1237239581999</v>
      </c>
      <c r="E451" s="18">
        <f>IF($J$13="SI",'Energía Transada'!C451*'Energía Transada'!$J$16,0)</f>
        <v>0</v>
      </c>
      <c r="F451" s="18">
        <f ca="1">OFFSET('Anexo I'!$B$1,MATCH(YEAR($J$8),'Anexo I'!$A:$A,0)-1+10,MONTH($J$8))</f>
        <v>0</v>
      </c>
      <c r="G451" s="18">
        <v>0</v>
      </c>
    </row>
    <row r="452" spans="1:7" x14ac:dyDescent="0.2">
      <c r="A452" s="8">
        <v>443</v>
      </c>
      <c r="B452" s="9">
        <f>$J$3*'Punto de Medida'!C452</f>
        <v>1041.0856651439999</v>
      </c>
      <c r="C452" s="18">
        <f>$J$4*'Punto de Medida'!D452</f>
        <v>447.88959022860001</v>
      </c>
      <c r="D452" s="9">
        <f ca="1">IF($J$13="SI",B452,'Energía Transada'!B452*'Energía Transada'!$J$15)</f>
        <v>1041.0856651439999</v>
      </c>
      <c r="E452" s="18">
        <f>IF($J$13="SI",'Energía Transada'!C452*'Energía Transada'!$J$16,0)</f>
        <v>0</v>
      </c>
      <c r="F452" s="18">
        <f ca="1">OFFSET('Anexo I'!$B$1,MATCH(YEAR($J$8),'Anexo I'!$A:$A,0)-1+11,MONTH($J$8))</f>
        <v>0</v>
      </c>
      <c r="G452" s="18">
        <v>0</v>
      </c>
    </row>
    <row r="453" spans="1:7" x14ac:dyDescent="0.2">
      <c r="A453" s="8">
        <v>444</v>
      </c>
      <c r="B453" s="9">
        <f>$J$3*'Punto de Medida'!C453</f>
        <v>1905.5042220353998</v>
      </c>
      <c r="C453" s="18">
        <f>$J$4*'Punto de Medida'!D453</f>
        <v>83.340916097400012</v>
      </c>
      <c r="D453" s="9">
        <f ca="1">IF($J$13="SI",B453,'Energía Transada'!B453*'Energía Transada'!$J$15)</f>
        <v>1905.5042220353998</v>
      </c>
      <c r="E453" s="18">
        <f>IF($J$13="SI",'Energía Transada'!C453*'Energía Transada'!$J$16,0)</f>
        <v>0</v>
      </c>
      <c r="F453" s="18">
        <f ca="1">OFFSET('Anexo I'!$B$1,MATCH(YEAR($J$8),'Anexo I'!$A:$A,0)-1+12,MONTH($J$8))</f>
        <v>0</v>
      </c>
      <c r="G453" s="18">
        <v>0</v>
      </c>
    </row>
    <row r="454" spans="1:7" x14ac:dyDescent="0.2">
      <c r="A454" s="8">
        <v>445</v>
      </c>
      <c r="B454" s="9">
        <f>$J$3*'Punto de Medida'!C454</f>
        <v>1888.2267817307998</v>
      </c>
      <c r="C454" s="18">
        <f>$J$4*'Punto de Medida'!D454</f>
        <v>0</v>
      </c>
      <c r="D454" s="9">
        <f ca="1">IF($J$13="SI",B454,'Energía Transada'!B454*'Energía Transada'!$J$15)</f>
        <v>1888.2267817307998</v>
      </c>
      <c r="E454" s="18">
        <f>IF($J$13="SI",'Energía Transada'!C454*'Energía Transada'!$J$16,0)</f>
        <v>0</v>
      </c>
      <c r="F454" s="18">
        <f ca="1">OFFSET('Anexo I'!$B$1,MATCH(YEAR($J$8),'Anexo I'!$A:$A,0)-1+13,MONTH($J$8))*1000</f>
        <v>0</v>
      </c>
      <c r="G454" s="18">
        <v>0</v>
      </c>
    </row>
    <row r="455" spans="1:7" x14ac:dyDescent="0.2">
      <c r="A455" s="8">
        <v>446</v>
      </c>
      <c r="B455" s="9">
        <f>$J$3*'Punto de Medida'!C455</f>
        <v>2114.8483781249997</v>
      </c>
      <c r="C455" s="18">
        <f>$J$4*'Punto de Medida'!D455</f>
        <v>0</v>
      </c>
      <c r="D455" s="9">
        <f ca="1">IF($J$13="SI",B455,'Energía Transada'!B455*'Energía Transada'!$J$15)</f>
        <v>2114.8483781249997</v>
      </c>
      <c r="E455" s="18">
        <f>IF($J$13="SI",'Energía Transada'!C455*'Energía Transada'!$J$16,0)</f>
        <v>0</v>
      </c>
      <c r="F455" s="18">
        <f ca="1">OFFSET('Anexo I'!$B$1,MATCH(YEAR($J$8),'Anexo I'!$A:$A,0)-1+14,MONTH($J$8))</f>
        <v>0</v>
      </c>
      <c r="G455" s="18">
        <v>0</v>
      </c>
    </row>
    <row r="456" spans="1:7" x14ac:dyDescent="0.2">
      <c r="A456" s="8">
        <v>447</v>
      </c>
      <c r="B456" s="9">
        <f>$J$3*'Punto de Medida'!C456</f>
        <v>1807.7106079326002</v>
      </c>
      <c r="C456" s="18">
        <f>$J$4*'Punto de Medida'!D456</f>
        <v>0</v>
      </c>
      <c r="D456" s="9">
        <f ca="1">IF($J$13="SI",B456,'Energía Transada'!B456*'Energía Transada'!$J$15)</f>
        <v>1807.7106079326002</v>
      </c>
      <c r="E456" s="18">
        <f>IF($J$13="SI",'Energía Transada'!C456*'Energía Transada'!$J$16,0)</f>
        <v>0</v>
      </c>
      <c r="F456" s="18">
        <f ca="1">OFFSET('Anexo I'!$B$1,MATCH(YEAR($J$8),'Anexo I'!$A:$A,0)-1+15,MONTH($J$8))</f>
        <v>0</v>
      </c>
      <c r="G456" s="18">
        <v>0</v>
      </c>
    </row>
    <row r="457" spans="1:7" x14ac:dyDescent="0.2">
      <c r="A457" s="8">
        <v>448</v>
      </c>
      <c r="B457" s="9">
        <f>$J$3*'Punto de Medida'!C457</f>
        <v>1853.4366703523997</v>
      </c>
      <c r="C457" s="18">
        <f>$J$4*'Punto de Medida'!D457</f>
        <v>1.6428148740000001</v>
      </c>
      <c r="D457" s="9">
        <f ca="1">IF($J$13="SI",B457,'Energía Transada'!B457*'Energía Transada'!$J$15)</f>
        <v>1853.4366703523997</v>
      </c>
      <c r="E457" s="18">
        <f>IF($J$13="SI",'Energía Transada'!C457*'Energía Transada'!$J$16,0)</f>
        <v>0</v>
      </c>
      <c r="F457" s="18">
        <f ca="1">OFFSET('Anexo I'!$B$1,MATCH(YEAR($J$8),'Anexo I'!$A:$A,0)-1+16,MONTH($J$8))</f>
        <v>0</v>
      </c>
      <c r="G457" s="18">
        <v>0</v>
      </c>
    </row>
    <row r="458" spans="1:7" x14ac:dyDescent="0.2">
      <c r="A458" s="8">
        <v>449</v>
      </c>
      <c r="B458" s="9">
        <f>$J$3*'Punto de Medida'!C458</f>
        <v>1910.8707330930001</v>
      </c>
      <c r="C458" s="18">
        <f>$J$4*'Punto de Medida'!D458</f>
        <v>137.17674503909998</v>
      </c>
      <c r="D458" s="9">
        <f ca="1">IF($J$13="SI",B458,'Energía Transada'!B458*'Energía Transada'!$J$15)</f>
        <v>1910.8707330930001</v>
      </c>
      <c r="E458" s="18">
        <f>IF($J$13="SI",'Energía Transada'!C458*'Energía Transada'!$J$16,0)</f>
        <v>0</v>
      </c>
      <c r="F458" s="18">
        <f ca="1">OFFSET('Anexo I'!$B$1,MATCH(YEAR($J$8),'Anexo I'!$A:$A,0)-1+17,MONTH($J$8))</f>
        <v>0</v>
      </c>
      <c r="G458" s="18">
        <v>0</v>
      </c>
    </row>
    <row r="459" spans="1:7" x14ac:dyDescent="0.2">
      <c r="A459" s="8">
        <v>450</v>
      </c>
      <c r="B459" s="9">
        <f>$J$3*'Punto de Medida'!C459</f>
        <v>1401.6409435098001</v>
      </c>
      <c r="C459" s="18">
        <f>$J$4*'Punto de Medida'!D459</f>
        <v>308.5272662571</v>
      </c>
      <c r="D459" s="9">
        <f ca="1">IF($J$13="SI",B459,'Energía Transada'!B459*'Energía Transada'!$J$15)</f>
        <v>1401.6409435098001</v>
      </c>
      <c r="E459" s="18">
        <f>IF($J$13="SI",'Energía Transada'!C459*'Energía Transada'!$J$16,0)</f>
        <v>0</v>
      </c>
      <c r="F459" s="18">
        <f ca="1">OFFSET('Anexo I'!$B$1,MATCH(YEAR($J$8),'Anexo I'!$A:$A,0)-1+18,MONTH($J$8))</f>
        <v>5.76</v>
      </c>
      <c r="G459" s="18">
        <v>5.7603686635944698</v>
      </c>
    </row>
    <row r="460" spans="1:7" x14ac:dyDescent="0.2">
      <c r="A460" s="8">
        <v>451</v>
      </c>
      <c r="B460" s="9">
        <f>$J$3*'Punto de Medida'!C460</f>
        <v>1248.8144945514</v>
      </c>
      <c r="C460" s="18">
        <f>$J$4*'Punto de Medida'!D460</f>
        <v>245.9372037192</v>
      </c>
      <c r="D460" s="9">
        <f ca="1">IF($J$13="SI",B460,'Energía Transada'!B460*'Energía Transada'!$J$15)</f>
        <v>1248.8144945514</v>
      </c>
      <c r="E460" s="18">
        <f>IF($J$13="SI",'Energía Transada'!C460*'Energía Transada'!$J$16,0)</f>
        <v>0</v>
      </c>
      <c r="F460" s="18">
        <f ca="1">OFFSET('Anexo I'!$B$1,MATCH(YEAR($J$8),'Anexo I'!$A:$A,0)-1+19,MONTH($J$8))</f>
        <v>5.76</v>
      </c>
      <c r="G460" s="18">
        <v>5.7603686635944698</v>
      </c>
    </row>
    <row r="461" spans="1:7" x14ac:dyDescent="0.2">
      <c r="A461" s="8">
        <v>452</v>
      </c>
      <c r="B461" s="9">
        <f>$J$3*'Punto de Medida'!C461</f>
        <v>1167.5883033654</v>
      </c>
      <c r="C461" s="18">
        <f>$J$4*'Punto de Medida'!D461</f>
        <v>1661.0606864099998</v>
      </c>
      <c r="D461" s="9">
        <f ca="1">IF($J$13="SI",B461,'Energía Transada'!B461*'Energía Transada'!$J$15)</f>
        <v>1167.5883033654</v>
      </c>
      <c r="E461" s="18">
        <f>IF($J$13="SI",'Energía Transada'!C461*'Energía Transada'!$J$16,0)</f>
        <v>0</v>
      </c>
      <c r="F461" s="18">
        <f ca="1">OFFSET('Anexo I'!$B$1,MATCH(YEAR($J$8),'Anexo I'!$A:$A,0)-1+20,MONTH($J$8))</f>
        <v>5.76</v>
      </c>
      <c r="G461" s="18">
        <v>5.7603686635944698</v>
      </c>
    </row>
    <row r="462" spans="1:7" x14ac:dyDescent="0.2">
      <c r="A462" s="8">
        <v>453</v>
      </c>
      <c r="B462" s="9">
        <f>$J$3*'Punto de Medida'!C462</f>
        <v>2290.7046814301998</v>
      </c>
      <c r="C462" s="18">
        <f>$J$4*'Punto de Medida'!D462</f>
        <v>1706.9620494600001</v>
      </c>
      <c r="D462" s="9">
        <f ca="1">IF($J$13="SI",B462,'Energía Transada'!B462*'Energía Transada'!$J$15)</f>
        <v>2290.7046814301998</v>
      </c>
      <c r="E462" s="18">
        <f>IF($J$13="SI",'Energía Transada'!C462*'Energía Transada'!$J$16,0)</f>
        <v>0</v>
      </c>
      <c r="F462" s="18">
        <f ca="1">OFFSET('Anexo I'!$B$1,MATCH(YEAR($J$8),'Anexo I'!$A:$A,0)-1+21,MONTH($J$8))</f>
        <v>5.76</v>
      </c>
      <c r="G462" s="18">
        <v>5.7603686635944698</v>
      </c>
    </row>
    <row r="463" spans="1:7" x14ac:dyDescent="0.2">
      <c r="A463" s="8">
        <v>454</v>
      </c>
      <c r="B463" s="9">
        <f>$J$3*'Punto de Medida'!C463</f>
        <v>4294.3772553360004</v>
      </c>
      <c r="C463" s="18">
        <f>$J$4*'Punto de Medida'!D463</f>
        <v>1917.8631512100003</v>
      </c>
      <c r="D463" s="9">
        <f ca="1">IF($J$13="SI",B463,'Energía Transada'!B463*'Energía Transada'!$J$15)</f>
        <v>4294.3772553360004</v>
      </c>
      <c r="E463" s="18">
        <f>IF($J$13="SI",'Energía Transada'!C463*'Energía Transada'!$J$16,0)</f>
        <v>0</v>
      </c>
      <c r="F463" s="18">
        <f ca="1">OFFSET('Anexo I'!$B$1,MATCH(YEAR($J$8),'Anexo I'!$A:$A,0)-1+22,MONTH($J$8))</f>
        <v>5.76</v>
      </c>
      <c r="G463" s="18">
        <v>5.7603686635944698</v>
      </c>
    </row>
    <row r="464" spans="1:7" x14ac:dyDescent="0.2">
      <c r="A464" s="8">
        <v>455</v>
      </c>
      <c r="B464" s="9">
        <f>$J$3*'Punto de Medida'!C464</f>
        <v>3606.3585218639996</v>
      </c>
      <c r="C464" s="18">
        <f>$J$4*'Punto de Medida'!D464</f>
        <v>1458.1050711695998</v>
      </c>
      <c r="D464" s="9">
        <f ca="1">IF($J$13="SI",B464,'Energía Transada'!B464*'Energía Transada'!$J$15)</f>
        <v>3606.3585218639996</v>
      </c>
      <c r="E464" s="18">
        <f>IF($J$13="SI",'Energía Transada'!C464*'Energía Transada'!$J$16,0)</f>
        <v>0</v>
      </c>
      <c r="F464" s="18">
        <f ca="1">OFFSET('Anexo I'!$B$1,MATCH(YEAR($J$8),'Anexo I'!$A:$A,0)-1+23,MONTH($J$8))</f>
        <v>5.76</v>
      </c>
      <c r="G464" s="18">
        <v>5.7603686635944698</v>
      </c>
    </row>
    <row r="465" spans="1:7" x14ac:dyDescent="0.2">
      <c r="A465" s="8">
        <v>456</v>
      </c>
      <c r="B465" s="9">
        <f>$J$3*'Punto de Medida'!C465</f>
        <v>1687.0555016826002</v>
      </c>
      <c r="C465" s="18">
        <f>$J$4*'Punto de Medida'!D465</f>
        <v>641.13963170939996</v>
      </c>
      <c r="D465" s="9">
        <f ca="1">IF($J$13="SI",B465,'Energía Transada'!B465*'Energía Transada'!$J$15)</f>
        <v>1687.0555016826002</v>
      </c>
      <c r="E465" s="18">
        <f>IF($J$13="SI",'Energía Transada'!C465*'Energía Transada'!$J$16,0)</f>
        <v>0</v>
      </c>
      <c r="F465" s="18">
        <f ca="1">OFFSET('Anexo I'!$B$1,MATCH(YEAR($J$8),'Anexo I'!$A:$A,0)-1+24,MONTH($J$8))</f>
        <v>5.76</v>
      </c>
      <c r="G465" s="18">
        <v>5.7603686635944698</v>
      </c>
    </row>
    <row r="466" spans="1:7" x14ac:dyDescent="0.2">
      <c r="A466" s="8">
        <v>457</v>
      </c>
      <c r="B466" s="9">
        <f>$J$3*'Punto de Medida'!C466</f>
        <v>801.86683221119995</v>
      </c>
      <c r="C466" s="18">
        <f>$J$4*'Punto de Medida'!D466</f>
        <v>220.77679444470002</v>
      </c>
      <c r="D466" s="9">
        <f ca="1">IF($J$13="SI",B466,'Energía Transada'!B466*'Energía Transada'!$J$15)</f>
        <v>801.86683221119995</v>
      </c>
      <c r="E466" s="18">
        <f>IF($J$13="SI",'Energía Transada'!C466*'Energía Transada'!$J$16,0)</f>
        <v>0</v>
      </c>
      <c r="F466" s="18">
        <f ca="1">OFFSET('Anexo I'!$B$1,MATCH(YEAR($J$8),'Anexo I'!$A:$A,0)-1+1,MONTH($J$8))</f>
        <v>5.76</v>
      </c>
      <c r="G466" s="18">
        <v>5.7603686635944698</v>
      </c>
    </row>
    <row r="467" spans="1:7" x14ac:dyDescent="0.2">
      <c r="A467" s="8">
        <v>458</v>
      </c>
      <c r="B467" s="9">
        <f>$J$3*'Punto de Medida'!C467</f>
        <v>427.61575204319996</v>
      </c>
      <c r="C467" s="18">
        <f>$J$4*'Punto de Medida'!D467</f>
        <v>180.52680742019999</v>
      </c>
      <c r="D467" s="9">
        <f ca="1">IF($J$13="SI",B467,'Energía Transada'!B467*'Energía Transada'!$J$15)</f>
        <v>427.61575204319996</v>
      </c>
      <c r="E467" s="18">
        <f>IF($J$13="SI",'Energía Transada'!C467*'Energía Transada'!$J$16,0)</f>
        <v>0</v>
      </c>
      <c r="F467" s="18">
        <f ca="1">OFFSET('Anexo I'!$B$1,MATCH(YEAR($J$8),'Anexo I'!$A:$A,0)-1+2,MONTH($J$8))</f>
        <v>5.76</v>
      </c>
      <c r="G467" s="18">
        <v>5.7603686635944698</v>
      </c>
    </row>
    <row r="468" spans="1:7" x14ac:dyDescent="0.2">
      <c r="A468" s="8">
        <v>459</v>
      </c>
      <c r="B468" s="9">
        <f>$J$3*'Punto de Medida'!C468</f>
        <v>556.46716672679997</v>
      </c>
      <c r="C468" s="18">
        <f>$J$4*'Punto de Medida'!D468</f>
        <v>624.10588759259997</v>
      </c>
      <c r="D468" s="9">
        <f ca="1">IF($J$13="SI",B468,'Energía Transada'!B468*'Energía Transada'!$J$15)</f>
        <v>556.46716672679997</v>
      </c>
      <c r="E468" s="18">
        <f>IF($J$13="SI",'Energía Transada'!C468*'Energía Transada'!$J$16,0)</f>
        <v>0</v>
      </c>
      <c r="F468" s="18">
        <f ca="1">OFFSET('Anexo I'!$B$1,MATCH(YEAR($J$8),'Anexo I'!$A:$A,0)-1+3,MONTH($J$8))</f>
        <v>5.76</v>
      </c>
      <c r="G468" s="18">
        <v>5.7603686635944698</v>
      </c>
    </row>
    <row r="469" spans="1:7" x14ac:dyDescent="0.2">
      <c r="A469" s="8">
        <v>460</v>
      </c>
      <c r="B469" s="9">
        <f>$J$3*'Punto de Medida'!C469</f>
        <v>398.72486444279997</v>
      </c>
      <c r="C469" s="18">
        <f>$J$4*'Punto de Medida'!D469</f>
        <v>1110.0096645417</v>
      </c>
      <c r="D469" s="9">
        <f ca="1">IF($J$13="SI",B469,'Energía Transada'!B469*'Energía Transada'!$J$15)</f>
        <v>398.72486444279997</v>
      </c>
      <c r="E469" s="18">
        <f>IF($J$13="SI",'Energía Transada'!C469*'Energía Transada'!$J$16,0)</f>
        <v>0</v>
      </c>
      <c r="F469" s="18">
        <f ca="1">OFFSET('Anexo I'!$B$1,MATCH(YEAR($J$8),'Anexo I'!$A:$A,0)-1+4,MONTH($J$8))</f>
        <v>5.76</v>
      </c>
      <c r="G469" s="18">
        <v>5.7603686635944698</v>
      </c>
    </row>
    <row r="470" spans="1:7" x14ac:dyDescent="0.2">
      <c r="A470" s="8">
        <v>461</v>
      </c>
      <c r="B470" s="9">
        <f>$J$3*'Punto de Medida'!C470</f>
        <v>431.31083207099999</v>
      </c>
      <c r="C470" s="18">
        <f>$J$4*'Punto de Medida'!D470</f>
        <v>1591.3867332699001</v>
      </c>
      <c r="D470" s="9">
        <f ca="1">IF($J$13="SI",B470,'Energía Transada'!B470*'Energía Transada'!$J$15)</f>
        <v>431.31083207099999</v>
      </c>
      <c r="E470" s="18">
        <f>IF($J$13="SI",'Energía Transada'!C470*'Energía Transada'!$J$16,0)</f>
        <v>0</v>
      </c>
      <c r="F470" s="18">
        <f ca="1">OFFSET('Anexo I'!$B$1,MATCH(YEAR($J$8),'Anexo I'!$A:$A,0)-1+5,MONTH($J$8))</f>
        <v>5.76</v>
      </c>
      <c r="G470" s="18">
        <v>5.7603686635944698</v>
      </c>
    </row>
    <row r="471" spans="1:7" x14ac:dyDescent="0.2">
      <c r="A471" s="8">
        <v>462</v>
      </c>
      <c r="B471" s="9">
        <f>$J$3*'Punto de Medida'!C471</f>
        <v>470.5020760818</v>
      </c>
      <c r="C471" s="18">
        <f>$J$4*'Punto de Medida'!D471</f>
        <v>1992.6607042800003</v>
      </c>
      <c r="D471" s="9">
        <f ca="1">IF($J$13="SI",B471,'Energía Transada'!B471*'Energía Transada'!$J$15)</f>
        <v>470.5020760818</v>
      </c>
      <c r="E471" s="18">
        <f>IF($J$13="SI",'Energía Transada'!C471*'Energía Transada'!$J$16,0)</f>
        <v>0</v>
      </c>
      <c r="F471" s="18">
        <f ca="1">OFFSET('Anexo I'!$B$1,MATCH(YEAR($J$8),'Anexo I'!$A:$A,0)-1+6,MONTH($J$8))</f>
        <v>5.76</v>
      </c>
      <c r="G471" s="18">
        <v>5.7603686635944698</v>
      </c>
    </row>
    <row r="472" spans="1:7" x14ac:dyDescent="0.2">
      <c r="A472" s="8">
        <v>463</v>
      </c>
      <c r="B472" s="9">
        <f>$J$3*'Punto de Medida'!C472</f>
        <v>422.54842770419998</v>
      </c>
      <c r="C472" s="18">
        <f>$J$4*'Punto de Medida'!D472</f>
        <v>1539.5556264201</v>
      </c>
      <c r="D472" s="9">
        <f ca="1">IF($J$13="SI",B472,'Energía Transada'!B472*'Energía Transada'!$J$15)</f>
        <v>422.54842770419998</v>
      </c>
      <c r="E472" s="18">
        <f>IF($J$13="SI",'Energía Transada'!C472*'Energía Transada'!$J$16,0)</f>
        <v>0</v>
      </c>
      <c r="F472" s="18">
        <f ca="1">OFFSET('Anexo I'!$B$1,MATCH(YEAR($J$8),'Anexo I'!$A:$A,0)-1+7,MONTH($J$8))</f>
        <v>5.76</v>
      </c>
      <c r="G472" s="18">
        <v>5.7603686635944698</v>
      </c>
    </row>
    <row r="473" spans="1:7" x14ac:dyDescent="0.2">
      <c r="A473" s="8">
        <v>464</v>
      </c>
      <c r="B473" s="9">
        <f>$J$3*'Punto de Medida'!C473</f>
        <v>341.37631969139994</v>
      </c>
      <c r="C473" s="18">
        <f>$J$4*'Punto de Medida'!D473</f>
        <v>978.84125123849992</v>
      </c>
      <c r="D473" s="9">
        <f ca="1">IF($J$13="SI",B473,'Energía Transada'!B473*'Energía Transada'!$J$15)</f>
        <v>341.37631969139994</v>
      </c>
      <c r="E473" s="18">
        <f>IF($J$13="SI",'Energía Transada'!C473*'Energía Transada'!$J$16,0)</f>
        <v>0</v>
      </c>
      <c r="F473" s="18">
        <f ca="1">OFFSET('Anexo I'!$B$1,MATCH(YEAR($J$8),'Anexo I'!$A:$A,0)-1+8,MONTH($J$8))</f>
        <v>0</v>
      </c>
      <c r="G473" s="18">
        <v>0</v>
      </c>
    </row>
    <row r="474" spans="1:7" x14ac:dyDescent="0.2">
      <c r="A474" s="8">
        <v>465</v>
      </c>
      <c r="B474" s="9">
        <f>$J$3*'Punto de Medida'!C474</f>
        <v>119.6335953876</v>
      </c>
      <c r="C474" s="18">
        <f>$J$4*'Punto de Medida'!D474</f>
        <v>1063.2796814933999</v>
      </c>
      <c r="D474" s="9">
        <f ca="1">IF($J$13="SI",B474,'Energía Transada'!B474*'Energía Transada'!$J$15)</f>
        <v>119.6335953876</v>
      </c>
      <c r="E474" s="18">
        <f>IF($J$13="SI",'Energía Transada'!C474*'Energía Transada'!$J$16,0)</f>
        <v>0</v>
      </c>
      <c r="F474" s="18">
        <f ca="1">OFFSET('Anexo I'!$B$1,MATCH(YEAR($J$8),'Anexo I'!$A:$A,0)-1+9,MONTH($J$8))</f>
        <v>0</v>
      </c>
      <c r="G474" s="18">
        <v>0</v>
      </c>
    </row>
    <row r="475" spans="1:7" x14ac:dyDescent="0.2">
      <c r="A475" s="8">
        <v>466</v>
      </c>
      <c r="B475" s="9">
        <f>$J$3*'Punto de Medida'!C475</f>
        <v>67.035224159400002</v>
      </c>
      <c r="C475" s="18">
        <f>$J$4*'Punto de Medida'!D475</f>
        <v>1385.1888974126998</v>
      </c>
      <c r="D475" s="9">
        <f ca="1">IF($J$13="SI",B475,'Energía Transada'!B475*'Energía Transada'!$J$15)</f>
        <v>67.035224159400002</v>
      </c>
      <c r="E475" s="18">
        <f>IF($J$13="SI",'Energía Transada'!C475*'Energía Transada'!$J$16,0)</f>
        <v>0</v>
      </c>
      <c r="F475" s="18">
        <f ca="1">OFFSET('Anexo I'!$B$1,MATCH(YEAR($J$8),'Anexo I'!$A:$A,0)-1+10,MONTH($J$8))</f>
        <v>0</v>
      </c>
      <c r="G475" s="18">
        <v>0</v>
      </c>
    </row>
    <row r="476" spans="1:7" x14ac:dyDescent="0.2">
      <c r="A476" s="8">
        <v>467</v>
      </c>
      <c r="B476" s="9">
        <f>$J$3*'Punto de Medida'!C476</f>
        <v>0</v>
      </c>
      <c r="C476" s="18">
        <f>$J$4*'Punto de Medida'!D476</f>
        <v>1295.9123286627</v>
      </c>
      <c r="D476" s="9">
        <f ca="1">IF($J$13="SI",B476,'Energía Transada'!B476*'Energía Transada'!$J$15)</f>
        <v>0</v>
      </c>
      <c r="E476" s="18">
        <f>IF($J$13="SI",'Energía Transada'!C476*'Energía Transada'!$J$16,0)</f>
        <v>0</v>
      </c>
      <c r="F476" s="18">
        <f ca="1">OFFSET('Anexo I'!$B$1,MATCH(YEAR($J$8),'Anexo I'!$A:$A,0)-1+11,MONTH($J$8))</f>
        <v>0</v>
      </c>
      <c r="G476" s="18">
        <v>0</v>
      </c>
    </row>
    <row r="477" spans="1:7" x14ac:dyDescent="0.2">
      <c r="A477" s="8">
        <v>468</v>
      </c>
      <c r="B477" s="9">
        <f>$J$3*'Punto de Medida'!C477</f>
        <v>0</v>
      </c>
      <c r="C477" s="18">
        <f>$J$4*'Punto de Medida'!D477</f>
        <v>785.60605426410007</v>
      </c>
      <c r="D477" s="9">
        <f ca="1">IF($J$13="SI",B477,'Energía Transada'!B477*'Energía Transada'!$J$15)</f>
        <v>0</v>
      </c>
      <c r="E477" s="18">
        <f>IF($J$13="SI",'Energía Transada'!C477*'Energía Transada'!$J$16,0)</f>
        <v>0</v>
      </c>
      <c r="F477" s="18">
        <f ca="1">OFFSET('Anexo I'!$B$1,MATCH(YEAR($J$8),'Anexo I'!$A:$A,0)-1+12,MONTH($J$8))</f>
        <v>0</v>
      </c>
      <c r="G477" s="18">
        <v>0</v>
      </c>
    </row>
    <row r="478" spans="1:7" x14ac:dyDescent="0.2">
      <c r="A478" s="8">
        <v>469</v>
      </c>
      <c r="B478" s="9">
        <f>$J$3*'Punto de Medida'!C478</f>
        <v>0</v>
      </c>
      <c r="C478" s="18">
        <f>$J$4*'Punto de Medida'!D478</f>
        <v>248.06440752839998</v>
      </c>
      <c r="D478" s="9">
        <f ca="1">IF($J$13="SI",B478,'Energía Transada'!B478*'Energía Transada'!$J$15)</f>
        <v>0</v>
      </c>
      <c r="E478" s="18">
        <f>IF($J$13="SI",'Energía Transada'!C478*'Energía Transada'!$J$16,0)</f>
        <v>0</v>
      </c>
      <c r="F478" s="18">
        <f ca="1">OFFSET('Anexo I'!$B$1,MATCH(YEAR($J$8),'Anexo I'!$A:$A,0)-1+13,MONTH($J$8))*1000</f>
        <v>0</v>
      </c>
      <c r="G478" s="18">
        <v>0</v>
      </c>
    </row>
    <row r="479" spans="1:7" x14ac:dyDescent="0.2">
      <c r="A479" s="8">
        <v>470</v>
      </c>
      <c r="B479" s="9">
        <f>$J$3*'Punto de Medida'!C479</f>
        <v>554.24178891479994</v>
      </c>
      <c r="C479" s="18">
        <f>$J$4*'Punto de Medida'!D479</f>
        <v>0.78775237170000001</v>
      </c>
      <c r="D479" s="9">
        <f ca="1">IF($J$13="SI",B479,'Energía Transada'!B479*'Energía Transada'!$J$15)</f>
        <v>554.24178891479994</v>
      </c>
      <c r="E479" s="18">
        <f>IF($J$13="SI",'Energía Transada'!C479*'Energía Transada'!$J$16,0)</f>
        <v>0</v>
      </c>
      <c r="F479" s="18">
        <f ca="1">OFFSET('Anexo I'!$B$1,MATCH(YEAR($J$8),'Anexo I'!$A:$A,0)-1+14,MONTH($J$8))</f>
        <v>0</v>
      </c>
      <c r="G479" s="18">
        <v>0</v>
      </c>
    </row>
    <row r="480" spans="1:7" x14ac:dyDescent="0.2">
      <c r="A480" s="8">
        <v>471</v>
      </c>
      <c r="B480" s="9">
        <f>$J$3*'Punto de Medida'!C480</f>
        <v>399.09363253200002</v>
      </c>
      <c r="C480" s="18">
        <f>$J$4*'Punto de Medida'!D480</f>
        <v>1.6166547593999998</v>
      </c>
      <c r="D480" s="9">
        <f ca="1">IF($J$13="SI",B480,'Energía Transada'!B480*'Energía Transada'!$J$15)</f>
        <v>399.09363253200002</v>
      </c>
      <c r="E480" s="18">
        <f>IF($J$13="SI",'Energía Transada'!C480*'Energía Transada'!$J$16,0)</f>
        <v>0</v>
      </c>
      <c r="F480" s="18">
        <f ca="1">OFFSET('Anexo I'!$B$1,MATCH(YEAR($J$8),'Anexo I'!$A:$A,0)-1+15,MONTH($J$8))</f>
        <v>0</v>
      </c>
      <c r="G480" s="18">
        <v>0</v>
      </c>
    </row>
    <row r="481" spans="1:7" x14ac:dyDescent="0.2">
      <c r="A481" s="8">
        <v>472</v>
      </c>
      <c r="B481" s="9">
        <f>$J$3*'Punto de Medida'!C481</f>
        <v>554.1387105366</v>
      </c>
      <c r="C481" s="18">
        <f>$J$4*'Punto de Medida'!D481</f>
        <v>1.6294879683000001</v>
      </c>
      <c r="D481" s="9">
        <f ca="1">IF($J$13="SI",B481,'Energía Transada'!B481*'Energía Transada'!$J$15)</f>
        <v>554.1387105366</v>
      </c>
      <c r="E481" s="18">
        <f>IF($J$13="SI",'Energía Transada'!C481*'Energía Transada'!$J$16,0)</f>
        <v>0</v>
      </c>
      <c r="F481" s="18">
        <f ca="1">OFFSET('Anexo I'!$B$1,MATCH(YEAR($J$8),'Anexo I'!$A:$A,0)-1+16,MONTH($J$8))</f>
        <v>0</v>
      </c>
      <c r="G481" s="18">
        <v>0</v>
      </c>
    </row>
    <row r="482" spans="1:7" x14ac:dyDescent="0.2">
      <c r="A482" s="8">
        <v>473</v>
      </c>
      <c r="B482" s="9">
        <f>$J$3*'Punto de Medida'!C482</f>
        <v>1128.6421821317999</v>
      </c>
      <c r="C482" s="18">
        <f>$J$4*'Punto de Medida'!D482</f>
        <v>41.892002872200003</v>
      </c>
      <c r="D482" s="9">
        <f ca="1">IF($J$13="SI",B482,'Energía Transada'!B482*'Energía Transada'!$J$15)</f>
        <v>1128.6421821317999</v>
      </c>
      <c r="E482" s="18">
        <f>IF($J$13="SI",'Energía Transada'!C482*'Energía Transada'!$J$16,0)</f>
        <v>0</v>
      </c>
      <c r="F482" s="18">
        <f ca="1">OFFSET('Anexo I'!$B$1,MATCH(YEAR($J$8),'Anexo I'!$A:$A,0)-1+17,MONTH($J$8))</f>
        <v>0</v>
      </c>
      <c r="G482" s="18">
        <v>0</v>
      </c>
    </row>
    <row r="483" spans="1:7" x14ac:dyDescent="0.2">
      <c r="A483" s="8">
        <v>474</v>
      </c>
      <c r="B483" s="9">
        <f>$J$3*'Punto de Medida'!C483</f>
        <v>1197.1381303685998</v>
      </c>
      <c r="C483" s="18">
        <f>$J$4*'Punto de Medida'!D483</f>
        <v>81.085882619700001</v>
      </c>
      <c r="D483" s="9">
        <f ca="1">IF($J$13="SI",B483,'Energía Transada'!B483*'Energía Transada'!$J$15)</f>
        <v>1197.1381303685998</v>
      </c>
      <c r="E483" s="18">
        <f>IF($J$13="SI",'Energía Transada'!C483*'Energía Transada'!$J$16,0)</f>
        <v>0</v>
      </c>
      <c r="F483" s="18">
        <f ca="1">OFFSET('Anexo I'!$B$1,MATCH(YEAR($J$8),'Anexo I'!$A:$A,0)-1+18,MONTH($J$8))</f>
        <v>5.76</v>
      </c>
      <c r="G483" s="18">
        <v>5.7603686635944698</v>
      </c>
    </row>
    <row r="484" spans="1:7" x14ac:dyDescent="0.2">
      <c r="A484" s="8">
        <v>475</v>
      </c>
      <c r="B484" s="9">
        <f>$J$3*'Punto de Medida'!C484</f>
        <v>891.2693866187999</v>
      </c>
      <c r="C484" s="18">
        <f>$J$4*'Punto de Medida'!D484</f>
        <v>410.23943769329998</v>
      </c>
      <c r="D484" s="9">
        <f ca="1">IF($J$13="SI",B484,'Energía Transada'!B484*'Energía Transada'!$J$15)</f>
        <v>891.2693866187999</v>
      </c>
      <c r="E484" s="18">
        <f>IF($J$13="SI",'Energía Transada'!C484*'Energía Transada'!$J$16,0)</f>
        <v>0</v>
      </c>
      <c r="F484" s="18">
        <f ca="1">OFFSET('Anexo I'!$B$1,MATCH(YEAR($J$8),'Anexo I'!$A:$A,0)-1+19,MONTH($J$8))</f>
        <v>5.76</v>
      </c>
      <c r="G484" s="18">
        <v>5.7603686635944698</v>
      </c>
    </row>
    <row r="485" spans="1:7" x14ac:dyDescent="0.2">
      <c r="A485" s="8">
        <v>476</v>
      </c>
      <c r="B485" s="9">
        <f>$J$3*'Punto de Medida'!C485</f>
        <v>199.57517774460001</v>
      </c>
      <c r="C485" s="18">
        <f>$J$4*'Punto de Medida'!D485</f>
        <v>99.692024873400015</v>
      </c>
      <c r="D485" s="9">
        <f ca="1">IF($J$13="SI",B485,'Energía Transada'!B485*'Energía Transada'!$J$15)</f>
        <v>199.57517774460001</v>
      </c>
      <c r="E485" s="18">
        <f>IF($J$13="SI",'Energía Transada'!C485*'Energía Transada'!$J$16,0)</f>
        <v>0</v>
      </c>
      <c r="F485" s="18">
        <f ca="1">OFFSET('Anexo I'!$B$1,MATCH(YEAR($J$8),'Anexo I'!$A:$A,0)-1+20,MONTH($J$8))</f>
        <v>5.76</v>
      </c>
      <c r="G485" s="18">
        <v>5.7603686635944698</v>
      </c>
    </row>
    <row r="486" spans="1:7" x14ac:dyDescent="0.2">
      <c r="A486" s="8">
        <v>477</v>
      </c>
      <c r="B486" s="9">
        <f>$J$3*'Punto de Medida'!C486</f>
        <v>0</v>
      </c>
      <c r="C486" s="18">
        <f>$J$4*'Punto de Medida'!D486</f>
        <v>147.56073316110002</v>
      </c>
      <c r="D486" s="9">
        <f ca="1">IF($J$13="SI",B486,'Energía Transada'!B486*'Energía Transada'!$J$15)</f>
        <v>0</v>
      </c>
      <c r="E486" s="18">
        <f>IF($J$13="SI",'Energía Transada'!C486*'Energía Transada'!$J$16,0)</f>
        <v>0</v>
      </c>
      <c r="F486" s="18">
        <f ca="1">OFFSET('Anexo I'!$B$1,MATCH(YEAR($J$8),'Anexo I'!$A:$A,0)-1+21,MONTH($J$8))</f>
        <v>5.76</v>
      </c>
      <c r="G486" s="18">
        <v>5.7603686635944698</v>
      </c>
    </row>
    <row r="487" spans="1:7" x14ac:dyDescent="0.2">
      <c r="A487" s="8">
        <v>478</v>
      </c>
      <c r="B487" s="9">
        <f>$J$3*'Punto de Medida'!C487</f>
        <v>0.15857425080000001</v>
      </c>
      <c r="C487" s="18">
        <f>$J$4*'Punto de Medida'!D487</f>
        <v>288.92126165130003</v>
      </c>
      <c r="D487" s="9">
        <f ca="1">IF($J$13="SI",B487,'Energía Transada'!B487*'Energía Transada'!$J$15)</f>
        <v>0.15857425080000001</v>
      </c>
      <c r="E487" s="18">
        <f>IF($J$13="SI",'Energía Transada'!C487*'Energía Transada'!$J$16,0)</f>
        <v>0</v>
      </c>
      <c r="F487" s="18">
        <f ca="1">OFFSET('Anexo I'!$B$1,MATCH(YEAR($J$8),'Anexo I'!$A:$A,0)-1+22,MONTH($J$8))</f>
        <v>5.76</v>
      </c>
      <c r="G487" s="18">
        <v>5.7603686635944698</v>
      </c>
    </row>
    <row r="488" spans="1:7" x14ac:dyDescent="0.2">
      <c r="A488" s="8">
        <v>479</v>
      </c>
      <c r="B488" s="9">
        <f>$J$3*'Punto de Medida'!C488</f>
        <v>3.9835333272</v>
      </c>
      <c r="C488" s="18">
        <f>$J$4*'Punto de Medida'!D488</f>
        <v>43.867785220200005</v>
      </c>
      <c r="D488" s="9">
        <f ca="1">IF($J$13="SI",B488,'Energía Transada'!B488*'Energía Transada'!$J$15)</f>
        <v>3.9835333272</v>
      </c>
      <c r="E488" s="18">
        <f>IF($J$13="SI",'Energía Transada'!C488*'Energía Transada'!$J$16,0)</f>
        <v>0</v>
      </c>
      <c r="F488" s="18">
        <f ca="1">OFFSET('Anexo I'!$B$1,MATCH(YEAR($J$8),'Anexo I'!$A:$A,0)-1+23,MONTH($J$8))</f>
        <v>5.76</v>
      </c>
      <c r="G488" s="18">
        <v>5.7603686635944698</v>
      </c>
    </row>
    <row r="489" spans="1:7" x14ac:dyDescent="0.2">
      <c r="A489" s="8">
        <v>480</v>
      </c>
      <c r="B489" s="9">
        <f>$J$3*'Punto de Medida'!C489</f>
        <v>221.35411466279999</v>
      </c>
      <c r="C489" s="18">
        <f>$J$4*'Punto de Medida'!D489</f>
        <v>7.0160463872999994</v>
      </c>
      <c r="D489" s="9">
        <f ca="1">IF($J$13="SI",B489,'Energía Transada'!B489*'Energía Transada'!$J$15)</f>
        <v>221.35411466279999</v>
      </c>
      <c r="E489" s="18">
        <f>IF($J$13="SI",'Energía Transada'!C489*'Energía Transada'!$J$16,0)</f>
        <v>0</v>
      </c>
      <c r="F489" s="18">
        <f ca="1">OFFSET('Anexo I'!$B$1,MATCH(YEAR($J$8),'Anexo I'!$A:$A,0)-1+24,MONTH($J$8))</f>
        <v>5.76</v>
      </c>
      <c r="G489" s="18">
        <v>5.7603686635944698</v>
      </c>
    </row>
    <row r="490" spans="1:7" x14ac:dyDescent="0.2">
      <c r="A490" s="8">
        <v>481</v>
      </c>
      <c r="B490" s="9">
        <f>$J$3*'Punto de Medida'!C490</f>
        <v>2250.3266460738</v>
      </c>
      <c r="C490" s="18">
        <f>$J$4*'Punto de Medida'!D490</f>
        <v>2.0484126431999998</v>
      </c>
      <c r="D490" s="9">
        <f ca="1">IF($J$13="SI",B490,'Energía Transada'!B490*'Energía Transada'!$J$15)</f>
        <v>2250.3266460738</v>
      </c>
      <c r="E490" s="18">
        <f>IF($J$13="SI",'Energía Transada'!C490*'Energía Transada'!$J$16,0)</f>
        <v>0</v>
      </c>
      <c r="F490" s="18">
        <f ca="1">OFFSET('Anexo I'!$B$1,MATCH(YEAR($J$8),'Anexo I'!$A:$A,0)-1+1,MONTH($J$8))</f>
        <v>5.76</v>
      </c>
      <c r="G490" s="18">
        <v>5.7603686635944698</v>
      </c>
    </row>
    <row r="491" spans="1:7" x14ac:dyDescent="0.2">
      <c r="A491" s="8">
        <v>482</v>
      </c>
      <c r="B491" s="9">
        <f>$J$3*'Punto de Medida'!C491</f>
        <v>2611.2317314103998</v>
      </c>
      <c r="C491" s="18">
        <f>$J$4*'Punto de Medida'!D491</f>
        <v>0</v>
      </c>
      <c r="D491" s="9">
        <f ca="1">IF($J$13="SI",B491,'Energía Transada'!B491*'Energía Transada'!$J$15)</f>
        <v>2611.2317314103998</v>
      </c>
      <c r="E491" s="18">
        <f>IF($J$13="SI",'Energía Transada'!C491*'Energía Transada'!$J$16,0)</f>
        <v>0</v>
      </c>
      <c r="F491" s="18">
        <f ca="1">OFFSET('Anexo I'!$B$1,MATCH(YEAR($J$8),'Anexo I'!$A:$A,0)-1+2,MONTH($J$8))</f>
        <v>5.76</v>
      </c>
      <c r="G491" s="18">
        <v>5.7603686635944698</v>
      </c>
    </row>
    <row r="492" spans="1:7" x14ac:dyDescent="0.2">
      <c r="A492" s="8">
        <v>483</v>
      </c>
      <c r="B492" s="9">
        <f>$J$3*'Punto de Medida'!C492</f>
        <v>1837.6762872593999</v>
      </c>
      <c r="C492" s="18">
        <f>$J$4*'Punto de Medida'!D492</f>
        <v>0</v>
      </c>
      <c r="D492" s="9">
        <f ca="1">IF($J$13="SI",B492,'Energía Transada'!B492*'Energía Transada'!$J$15)</f>
        <v>1837.6762872593999</v>
      </c>
      <c r="E492" s="18">
        <f>IF($J$13="SI",'Energía Transada'!C492*'Energía Transada'!$J$16,0)</f>
        <v>0</v>
      </c>
      <c r="F492" s="18">
        <f ca="1">OFFSET('Anexo I'!$B$1,MATCH(YEAR($J$8),'Anexo I'!$A:$A,0)-1+3,MONTH($J$8))</f>
        <v>5.76</v>
      </c>
      <c r="G492" s="18">
        <v>5.7603686635944698</v>
      </c>
    </row>
    <row r="493" spans="1:7" x14ac:dyDescent="0.2">
      <c r="A493" s="8">
        <v>484</v>
      </c>
      <c r="B493" s="9">
        <f>$J$3*'Punto de Medida'!C493</f>
        <v>1348.1963157852001</v>
      </c>
      <c r="C493" s="18">
        <f>$J$4*'Punto de Medida'!D493</f>
        <v>0</v>
      </c>
      <c r="D493" s="9">
        <f ca="1">IF($J$13="SI",B493,'Energía Transada'!B493*'Energía Transada'!$J$15)</f>
        <v>1348.1963157852001</v>
      </c>
      <c r="E493" s="18">
        <f>IF($J$13="SI",'Energía Transada'!C493*'Energía Transada'!$J$16,0)</f>
        <v>0</v>
      </c>
      <c r="F493" s="18">
        <f ca="1">OFFSET('Anexo I'!$B$1,MATCH(YEAR($J$8),'Anexo I'!$A:$A,0)-1+4,MONTH($J$8))</f>
        <v>5.76</v>
      </c>
      <c r="G493" s="18">
        <v>5.7603686635944698</v>
      </c>
    </row>
    <row r="494" spans="1:7" x14ac:dyDescent="0.2">
      <c r="A494" s="8">
        <v>485</v>
      </c>
      <c r="B494" s="9">
        <f>$J$3*'Punto de Medida'!C494</f>
        <v>1485.0441005609998</v>
      </c>
      <c r="C494" s="18">
        <f>$J$4*'Punto de Medida'!D494</f>
        <v>171.43615111860001</v>
      </c>
      <c r="D494" s="9">
        <f ca="1">IF($J$13="SI",B494,'Energía Transada'!B494*'Energía Transada'!$J$15)</f>
        <v>1485.0441005609998</v>
      </c>
      <c r="E494" s="18">
        <f>IF($J$13="SI",'Energía Transada'!C494*'Energía Transada'!$J$16,0)</f>
        <v>0</v>
      </c>
      <c r="F494" s="18">
        <f ca="1">OFFSET('Anexo I'!$B$1,MATCH(YEAR($J$8),'Anexo I'!$A:$A,0)-1+5,MONTH($J$8))</f>
        <v>5.76</v>
      </c>
      <c r="G494" s="18">
        <v>5.7603686635944698</v>
      </c>
    </row>
    <row r="495" spans="1:7" x14ac:dyDescent="0.2">
      <c r="A495" s="8">
        <v>486</v>
      </c>
      <c r="B495" s="9">
        <f>$J$3*'Punto de Medida'!C495</f>
        <v>1154.613828606</v>
      </c>
      <c r="C495" s="18">
        <f>$J$4*'Punto de Medida'!D495</f>
        <v>146.26244143260001</v>
      </c>
      <c r="D495" s="9">
        <f ca="1">IF($J$13="SI",B495,'Energía Transada'!B495*'Energía Transada'!$J$15)</f>
        <v>1154.613828606</v>
      </c>
      <c r="E495" s="18">
        <f>IF($J$13="SI",'Energía Transada'!C495*'Energía Transada'!$J$16,0)</f>
        <v>0</v>
      </c>
      <c r="F495" s="18">
        <f ca="1">OFFSET('Anexo I'!$B$1,MATCH(YEAR($J$8),'Anexo I'!$A:$A,0)-1+6,MONTH($J$8))</f>
        <v>5.76</v>
      </c>
      <c r="G495" s="18">
        <v>5.7603686635944698</v>
      </c>
    </row>
    <row r="496" spans="1:7" x14ac:dyDescent="0.2">
      <c r="A496" s="8">
        <v>487</v>
      </c>
      <c r="B496" s="9">
        <f>$J$3*'Punto de Medida'!C496</f>
        <v>1159.8230970354</v>
      </c>
      <c r="C496" s="18">
        <f>$J$4*'Punto de Medida'!D496</f>
        <v>50.248477105200003</v>
      </c>
      <c r="D496" s="9">
        <f ca="1">IF($J$13="SI",B496,'Energía Transada'!B496*'Energía Transada'!$J$15)</f>
        <v>1159.8230970354</v>
      </c>
      <c r="E496" s="18">
        <f>IF($J$13="SI",'Energía Transada'!C496*'Energía Transada'!$J$16,0)</f>
        <v>0</v>
      </c>
      <c r="F496" s="18">
        <f ca="1">OFFSET('Anexo I'!$B$1,MATCH(YEAR($J$8),'Anexo I'!$A:$A,0)-1+7,MONTH($J$8))</f>
        <v>5.76</v>
      </c>
      <c r="G496" s="18">
        <v>5.7603686635944698</v>
      </c>
    </row>
    <row r="497" spans="1:7" x14ac:dyDescent="0.2">
      <c r="A497" s="8">
        <v>488</v>
      </c>
      <c r="B497" s="9">
        <f>$J$3*'Punto de Medida'!C497</f>
        <v>791.73429727560006</v>
      </c>
      <c r="C497" s="18">
        <f>$J$4*'Punto de Medida'!D497</f>
        <v>218.18106074069999</v>
      </c>
      <c r="D497" s="9">
        <f ca="1">IF($J$13="SI",B497,'Energía Transada'!B497*'Energía Transada'!$J$15)</f>
        <v>791.73429727560006</v>
      </c>
      <c r="E497" s="18">
        <f>IF($J$13="SI",'Energía Transada'!C497*'Energía Transada'!$J$16,0)</f>
        <v>0</v>
      </c>
      <c r="F497" s="18">
        <f ca="1">OFFSET('Anexo I'!$B$1,MATCH(YEAR($J$8),'Anexo I'!$A:$A,0)-1+8,MONTH($J$8))</f>
        <v>0</v>
      </c>
      <c r="G497" s="18">
        <v>0</v>
      </c>
    </row>
    <row r="498" spans="1:7" x14ac:dyDescent="0.2">
      <c r="A498" s="8">
        <v>489</v>
      </c>
      <c r="B498" s="9">
        <f>$J$3*'Punto de Medida'!C498</f>
        <v>989.76734879819992</v>
      </c>
      <c r="C498" s="18">
        <f>$J$4*'Punto de Medida'!D498</f>
        <v>699.22678589550003</v>
      </c>
      <c r="D498" s="9">
        <f ca="1">IF($J$13="SI",B498,'Energía Transada'!B498*'Energía Transada'!$J$15)</f>
        <v>989.76734879819992</v>
      </c>
      <c r="E498" s="18">
        <f>IF($J$13="SI",'Energía Transada'!C498*'Energía Transada'!$J$16,0)</f>
        <v>0</v>
      </c>
      <c r="F498" s="18">
        <f ca="1">OFFSET('Anexo I'!$B$1,MATCH(YEAR($J$8),'Anexo I'!$A:$A,0)-1+9,MONTH($J$8))</f>
        <v>0</v>
      </c>
      <c r="G498" s="18">
        <v>0</v>
      </c>
    </row>
    <row r="499" spans="1:7" x14ac:dyDescent="0.2">
      <c r="A499" s="8">
        <v>490</v>
      </c>
      <c r="B499" s="9">
        <f>$J$3*'Punto de Medida'!C499</f>
        <v>600.63361738799995</v>
      </c>
      <c r="C499" s="18">
        <f>$J$4*'Punto de Medida'!D499</f>
        <v>1219.7051797914</v>
      </c>
      <c r="D499" s="9">
        <f ca="1">IF($J$13="SI",B499,'Energía Transada'!B499*'Energía Transada'!$J$15)</f>
        <v>600.63361738799995</v>
      </c>
      <c r="E499" s="18">
        <f>IF($J$13="SI",'Energía Transada'!C499*'Energía Transada'!$J$16,0)</f>
        <v>0</v>
      </c>
      <c r="F499" s="18">
        <f ca="1">OFFSET('Anexo I'!$B$1,MATCH(YEAR($J$8),'Anexo I'!$A:$A,0)-1+10,MONTH($J$8))</f>
        <v>0</v>
      </c>
      <c r="G499" s="18">
        <v>0</v>
      </c>
    </row>
    <row r="500" spans="1:7" x14ac:dyDescent="0.2">
      <c r="A500" s="8">
        <v>491</v>
      </c>
      <c r="B500" s="9">
        <f>$J$3*'Punto de Medida'!C500</f>
        <v>1106.9441219549999</v>
      </c>
      <c r="C500" s="18">
        <f>$J$4*'Punto de Medida'!D500</f>
        <v>1322.0212244813999</v>
      </c>
      <c r="D500" s="9">
        <f ca="1">IF($J$13="SI",B500,'Energía Transada'!B500*'Energía Transada'!$J$15)</f>
        <v>1106.9441219549999</v>
      </c>
      <c r="E500" s="18">
        <f>IF($J$13="SI",'Energía Transada'!C500*'Energía Transada'!$J$16,0)</f>
        <v>0</v>
      </c>
      <c r="F500" s="18">
        <f ca="1">OFFSET('Anexo I'!$B$1,MATCH(YEAR($J$8),'Anexo I'!$A:$A,0)-1+11,MONTH($J$8))</f>
        <v>0</v>
      </c>
      <c r="G500" s="18">
        <v>0</v>
      </c>
    </row>
    <row r="501" spans="1:7" x14ac:dyDescent="0.2">
      <c r="A501" s="8">
        <v>492</v>
      </c>
      <c r="B501" s="9">
        <f>$J$3*'Punto de Medida'!C501</f>
        <v>653.00219206739996</v>
      </c>
      <c r="C501" s="18">
        <f>$J$4*'Punto de Medida'!D501</f>
        <v>1399.6422534599999</v>
      </c>
      <c r="D501" s="9">
        <f ca="1">IF($J$13="SI",B501,'Energía Transada'!B501*'Energía Transada'!$J$15)</f>
        <v>653.00219206739996</v>
      </c>
      <c r="E501" s="18">
        <f>IF($J$13="SI",'Energía Transada'!C501*'Energía Transada'!$J$16,0)</f>
        <v>0</v>
      </c>
      <c r="F501" s="18">
        <f ca="1">OFFSET('Anexo I'!$B$1,MATCH(YEAR($J$8),'Anexo I'!$A:$A,0)-1+12,MONTH($J$8))</f>
        <v>0</v>
      </c>
      <c r="G501" s="18">
        <v>0</v>
      </c>
    </row>
    <row r="502" spans="1:7" x14ac:dyDescent="0.2">
      <c r="A502" s="8">
        <v>493</v>
      </c>
      <c r="B502" s="9">
        <f>$J$3*'Punto de Medida'!C502</f>
        <v>569.5781985978</v>
      </c>
      <c r="C502" s="18">
        <f>$J$4*'Punto de Medida'!D502</f>
        <v>886.94984808180004</v>
      </c>
      <c r="D502" s="9">
        <f ca="1">IF($J$13="SI",B502,'Energía Transada'!B502*'Energía Transada'!$J$15)</f>
        <v>569.5781985978</v>
      </c>
      <c r="E502" s="18">
        <f>IF($J$13="SI",'Energía Transada'!C502*'Energía Transada'!$J$16,0)</f>
        <v>0</v>
      </c>
      <c r="F502" s="18">
        <f ca="1">OFFSET('Anexo I'!$B$1,MATCH(YEAR($J$8),'Anexo I'!$A:$A,0)-1+13,MONTH($J$8))*1000</f>
        <v>0</v>
      </c>
      <c r="G502" s="18">
        <v>0</v>
      </c>
    </row>
    <row r="503" spans="1:7" x14ac:dyDescent="0.2">
      <c r="A503" s="8">
        <v>494</v>
      </c>
      <c r="B503" s="9">
        <f>$J$3*'Punto de Medida'!C503</f>
        <v>798.65202800459986</v>
      </c>
      <c r="C503" s="18">
        <f>$J$4*'Punto de Medida'!D503</f>
        <v>730.89561462389997</v>
      </c>
      <c r="D503" s="9">
        <f ca="1">IF($J$13="SI",B503,'Energía Transada'!B503*'Energía Transada'!$J$15)</f>
        <v>798.65202800459986</v>
      </c>
      <c r="E503" s="18">
        <f>IF($J$13="SI",'Energía Transada'!C503*'Energía Transada'!$J$16,0)</f>
        <v>0</v>
      </c>
      <c r="F503" s="18">
        <f ca="1">OFFSET('Anexo I'!$B$1,MATCH(YEAR($J$8),'Anexo I'!$A:$A,0)-1+14,MONTH($J$8))</f>
        <v>0</v>
      </c>
      <c r="G503" s="18">
        <v>0</v>
      </c>
    </row>
    <row r="504" spans="1:7" x14ac:dyDescent="0.2">
      <c r="A504" s="8">
        <v>495</v>
      </c>
      <c r="B504" s="9">
        <f>$J$3*'Punto de Medida'!C504</f>
        <v>463.90647752399997</v>
      </c>
      <c r="C504" s="18">
        <f>$J$4*'Punto de Medida'!D504</f>
        <v>1177.2581664015001</v>
      </c>
      <c r="D504" s="9">
        <f ca="1">IF($J$13="SI",B504,'Energía Transada'!B504*'Energía Transada'!$J$15)</f>
        <v>463.90647752399997</v>
      </c>
      <c r="E504" s="18">
        <f>IF($J$13="SI",'Energía Transada'!C504*'Energía Transada'!$J$16,0)</f>
        <v>0</v>
      </c>
      <c r="F504" s="18">
        <f ca="1">OFFSET('Anexo I'!$B$1,MATCH(YEAR($J$8),'Anexo I'!$A:$A,0)-1+15,MONTH($J$8))</f>
        <v>0</v>
      </c>
      <c r="G504" s="18">
        <v>0</v>
      </c>
    </row>
    <row r="505" spans="1:7" x14ac:dyDescent="0.2">
      <c r="A505" s="8">
        <v>496</v>
      </c>
      <c r="B505" s="9">
        <f>$J$3*'Punto de Medida'!C505</f>
        <v>604.66030280459995</v>
      </c>
      <c r="C505" s="18">
        <f>$J$4*'Punto de Medida'!D505</f>
        <v>2991.9825747000004</v>
      </c>
      <c r="D505" s="9">
        <f ca="1">IF($J$13="SI",B505,'Energía Transada'!B505*'Energía Transada'!$J$15)</f>
        <v>604.66030280459995</v>
      </c>
      <c r="E505" s="18">
        <f>IF($J$13="SI",'Energía Transada'!C505*'Energía Transada'!$J$16,0)</f>
        <v>0</v>
      </c>
      <c r="F505" s="18">
        <f ca="1">OFFSET('Anexo I'!$B$1,MATCH(YEAR($J$8),'Anexo I'!$A:$A,0)-1+16,MONTH($J$8))</f>
        <v>0</v>
      </c>
      <c r="G505" s="18">
        <v>0</v>
      </c>
    </row>
    <row r="506" spans="1:7" x14ac:dyDescent="0.2">
      <c r="A506" s="8">
        <v>497</v>
      </c>
      <c r="B506" s="9">
        <f>$J$3*'Punto de Medida'!C506</f>
        <v>681.56054891819997</v>
      </c>
      <c r="C506" s="18">
        <f>$J$4*'Punto de Medida'!D506</f>
        <v>6380.8496224200007</v>
      </c>
      <c r="D506" s="9">
        <f ca="1">IF($J$13="SI",B506,'Energía Transada'!B506*'Energía Transada'!$J$15)</f>
        <v>681.56054891819997</v>
      </c>
      <c r="E506" s="18">
        <f>IF($J$13="SI",'Energía Transada'!C506*'Energía Transada'!$J$16,0)</f>
        <v>0</v>
      </c>
      <c r="F506" s="18">
        <f ca="1">OFFSET('Anexo I'!$B$1,MATCH(YEAR($J$8),'Anexo I'!$A:$A,0)-1+17,MONTH($J$8))</f>
        <v>0</v>
      </c>
      <c r="G506" s="18">
        <v>0</v>
      </c>
    </row>
    <row r="507" spans="1:7" x14ac:dyDescent="0.2">
      <c r="A507" s="8">
        <v>498</v>
      </c>
      <c r="B507" s="9">
        <f>$J$3*'Punto de Medida'!C507</f>
        <v>361.79820334559997</v>
      </c>
      <c r="C507" s="18">
        <f>$J$4*'Punto de Medida'!D507</f>
        <v>7820.8557572700001</v>
      </c>
      <c r="D507" s="9">
        <f ca="1">IF($J$13="SI",B507,'Energía Transada'!B507*'Energía Transada'!$J$15)</f>
        <v>361.79820334559997</v>
      </c>
      <c r="E507" s="18">
        <f>IF($J$13="SI",'Energía Transada'!C507*'Energía Transada'!$J$16,0)</f>
        <v>0</v>
      </c>
      <c r="F507" s="18">
        <f ca="1">OFFSET('Anexo I'!$B$1,MATCH(YEAR($J$8),'Anexo I'!$A:$A,0)-1+18,MONTH($J$8))</f>
        <v>5.76</v>
      </c>
      <c r="G507" s="18">
        <v>4.6082949308755756</v>
      </c>
    </row>
    <row r="508" spans="1:7" x14ac:dyDescent="0.2">
      <c r="A508" s="8">
        <v>499</v>
      </c>
      <c r="B508" s="9">
        <f>$J$3*'Punto de Medida'!C508</f>
        <v>410.42441921039995</v>
      </c>
      <c r="C508" s="18">
        <f>$J$4*'Punto de Medida'!D508</f>
        <v>6363.4464548099995</v>
      </c>
      <c r="D508" s="9">
        <f ca="1">IF($J$13="SI",B508,'Energía Transada'!B508*'Energía Transada'!$J$15)</f>
        <v>410.42441921039995</v>
      </c>
      <c r="E508" s="18">
        <f>IF($J$13="SI",'Energía Transada'!C508*'Energía Transada'!$J$16,0)</f>
        <v>0</v>
      </c>
      <c r="F508" s="18">
        <f ca="1">OFFSET('Anexo I'!$B$1,MATCH(YEAR($J$8),'Anexo I'!$A:$A,0)-1+19,MONTH($J$8))</f>
        <v>5.76</v>
      </c>
      <c r="G508" s="18">
        <v>4.6082949308755756</v>
      </c>
    </row>
    <row r="509" spans="1:7" x14ac:dyDescent="0.2">
      <c r="A509" s="8">
        <v>500</v>
      </c>
      <c r="B509" s="9">
        <f>$J$3*'Punto de Medida'!C509</f>
        <v>1336.8361740383998</v>
      </c>
      <c r="C509" s="18">
        <f>$J$4*'Punto de Medida'!D509</f>
        <v>4402.2068055</v>
      </c>
      <c r="D509" s="9">
        <f ca="1">IF($J$13="SI",B509,'Energía Transada'!B509*'Energía Transada'!$J$15)</f>
        <v>1336.8361740383998</v>
      </c>
      <c r="E509" s="18">
        <f>IF($J$13="SI",'Energía Transada'!C509*'Energía Transada'!$J$16,0)</f>
        <v>0</v>
      </c>
      <c r="F509" s="18">
        <f ca="1">OFFSET('Anexo I'!$B$1,MATCH(YEAR($J$8),'Anexo I'!$A:$A,0)-1+20,MONTH($J$8))</f>
        <v>5.76</v>
      </c>
      <c r="G509" s="18">
        <v>4.6082949308755756</v>
      </c>
    </row>
    <row r="510" spans="1:7" x14ac:dyDescent="0.2">
      <c r="A510" s="8">
        <v>501</v>
      </c>
      <c r="B510" s="9">
        <f>$J$3*'Punto de Medida'!C510</f>
        <v>871.42463068920006</v>
      </c>
      <c r="C510" s="18">
        <f>$J$4*'Punto de Medida'!D510</f>
        <v>3747.4520868</v>
      </c>
      <c r="D510" s="9">
        <f ca="1">IF($J$13="SI",B510,'Energía Transada'!B510*'Energía Transada'!$J$15)</f>
        <v>871.42463068920006</v>
      </c>
      <c r="E510" s="18">
        <f>IF($J$13="SI",'Energía Transada'!C510*'Energía Transada'!$J$16,0)</f>
        <v>0</v>
      </c>
      <c r="F510" s="18">
        <f ca="1">OFFSET('Anexo I'!$B$1,MATCH(YEAR($J$8),'Anexo I'!$A:$A,0)-1+21,MONTH($J$8))</f>
        <v>5.76</v>
      </c>
      <c r="G510" s="18">
        <v>5.7603686635944698</v>
      </c>
    </row>
    <row r="511" spans="1:7" x14ac:dyDescent="0.2">
      <c r="A511" s="8">
        <v>502</v>
      </c>
      <c r="B511" s="9">
        <f>$J$3*'Punto de Medida'!C511</f>
        <v>1520.4261269231997</v>
      </c>
      <c r="C511" s="18">
        <f>$J$4*'Punto de Medida'!D511</f>
        <v>6323.1411514500005</v>
      </c>
      <c r="D511" s="9">
        <f ca="1">IF($J$13="SI",B511,'Energía Transada'!B511*'Energía Transada'!$J$15)</f>
        <v>1520.4261269231997</v>
      </c>
      <c r="E511" s="18">
        <f>IF($J$13="SI",'Energía Transada'!C511*'Energía Transada'!$J$16,0)</f>
        <v>0</v>
      </c>
      <c r="F511" s="18">
        <f ca="1">OFFSET('Anexo I'!$B$1,MATCH(YEAR($J$8),'Anexo I'!$A:$A,0)-1+22,MONTH($J$8))</f>
        <v>5.76</v>
      </c>
      <c r="G511" s="18">
        <v>5.7603686635944698</v>
      </c>
    </row>
    <row r="512" spans="1:7" x14ac:dyDescent="0.2">
      <c r="A512" s="8">
        <v>503</v>
      </c>
      <c r="B512" s="9">
        <f>$J$3*'Punto de Medida'!C512</f>
        <v>954.87520801260007</v>
      </c>
      <c r="C512" s="18">
        <f>$J$4*'Punto de Medida'!D512</f>
        <v>7684.3679134500007</v>
      </c>
      <c r="D512" s="9">
        <f ca="1">IF($J$13="SI",B512,'Energía Transada'!B512*'Energía Transada'!$J$15)</f>
        <v>954.87520801260007</v>
      </c>
      <c r="E512" s="18">
        <f>IF($J$13="SI",'Energía Transada'!C512*'Energía Transada'!$J$16,0)</f>
        <v>0</v>
      </c>
      <c r="F512" s="18">
        <f ca="1">OFFSET('Anexo I'!$B$1,MATCH(YEAR($J$8),'Anexo I'!$A:$A,0)-1+23,MONTH($J$8))</f>
        <v>5.76</v>
      </c>
      <c r="G512" s="18">
        <v>5.7603686635944698</v>
      </c>
    </row>
    <row r="513" spans="1:7" x14ac:dyDescent="0.2">
      <c r="A513" s="8">
        <v>504</v>
      </c>
      <c r="B513" s="9">
        <f>$J$3*'Punto de Medida'!C513</f>
        <v>1007.5823870994</v>
      </c>
      <c r="C513" s="18">
        <f>$J$4*'Punto de Medida'!D513</f>
        <v>9003.288736890001</v>
      </c>
      <c r="D513" s="9">
        <f ca="1">IF($J$13="SI",B513,'Energía Transada'!B513*'Energía Transada'!$J$15)</f>
        <v>1007.5823870994</v>
      </c>
      <c r="E513" s="18">
        <f>IF($J$13="SI",'Energía Transada'!C513*'Energía Transada'!$J$16,0)</f>
        <v>0</v>
      </c>
      <c r="F513" s="18">
        <f ca="1">OFFSET('Anexo I'!$B$1,MATCH(YEAR($J$8),'Anexo I'!$A:$A,0)-1+24,MONTH($J$8))</f>
        <v>5.76</v>
      </c>
      <c r="G513" s="18">
        <v>5.7603686635944698</v>
      </c>
    </row>
    <row r="514" spans="1:7" x14ac:dyDescent="0.2">
      <c r="A514" s="8">
        <v>505</v>
      </c>
      <c r="B514" s="9">
        <f>$J$3*'Punto de Medida'!C514</f>
        <v>994.63251874980006</v>
      </c>
      <c r="C514" s="18">
        <f>$J$4*'Punto de Medida'!D514</f>
        <v>8388.6330221999997</v>
      </c>
      <c r="D514" s="9">
        <f ca="1">IF($J$13="SI",B514,'Energía Transada'!B514*'Energía Transada'!$J$15)</f>
        <v>994.63251874980006</v>
      </c>
      <c r="E514" s="18">
        <f>IF($J$13="SI",'Energía Transada'!C514*'Energía Transada'!$J$16,0)</f>
        <v>0</v>
      </c>
      <c r="F514" s="18">
        <f ca="1">OFFSET('Anexo I'!$B$1,MATCH(YEAR($J$8),'Anexo I'!$A:$A,0)-1+1,MONTH($J$8))</f>
        <v>5.76</v>
      </c>
      <c r="G514" s="18">
        <v>5.7603686635944698</v>
      </c>
    </row>
    <row r="515" spans="1:7" x14ac:dyDescent="0.2">
      <c r="A515" s="8">
        <v>506</v>
      </c>
      <c r="B515" s="9">
        <f>$J$3*'Punto de Medida'!C515</f>
        <v>672.94841257979999</v>
      </c>
      <c r="C515" s="18">
        <f>$J$4*'Punto de Medida'!D515</f>
        <v>6476.9403701699994</v>
      </c>
      <c r="D515" s="9">
        <f ca="1">IF($J$13="SI",B515,'Energía Transada'!B515*'Energía Transada'!$J$15)</f>
        <v>672.94841257979999</v>
      </c>
      <c r="E515" s="18">
        <f>IF($J$13="SI",'Energía Transada'!C515*'Energía Transada'!$J$16,0)</f>
        <v>0</v>
      </c>
      <c r="F515" s="18">
        <f ca="1">OFFSET('Anexo I'!$B$1,MATCH(YEAR($J$8),'Anexo I'!$A:$A,0)-1+2,MONTH($J$8))</f>
        <v>5.76</v>
      </c>
      <c r="G515" s="18">
        <v>5.7603686635944698</v>
      </c>
    </row>
    <row r="516" spans="1:7" x14ac:dyDescent="0.2">
      <c r="A516" s="8">
        <v>507</v>
      </c>
      <c r="B516" s="9">
        <f>$J$3*'Punto de Medida'!C516</f>
        <v>540.08227944719999</v>
      </c>
      <c r="C516" s="18">
        <f>$J$4*'Punto de Medida'!D516</f>
        <v>6542.2362630600001</v>
      </c>
      <c r="D516" s="9">
        <f ca="1">IF($J$13="SI",B516,'Energía Transada'!B516*'Energía Transada'!$J$15)</f>
        <v>540.08227944719999</v>
      </c>
      <c r="E516" s="18">
        <f>IF($J$13="SI",'Energía Transada'!C516*'Energía Transada'!$J$16,0)</f>
        <v>0</v>
      </c>
      <c r="F516" s="18">
        <f ca="1">OFFSET('Anexo I'!$B$1,MATCH(YEAR($J$8),'Anexo I'!$A:$A,0)-1+3,MONTH($J$8))</f>
        <v>5.76</v>
      </c>
      <c r="G516" s="18">
        <v>5.7603686635944698</v>
      </c>
    </row>
    <row r="517" spans="1:7" x14ac:dyDescent="0.2">
      <c r="A517" s="8">
        <v>508</v>
      </c>
      <c r="B517" s="9">
        <f>$J$3*'Punto de Medida'!C517</f>
        <v>1055.8628677884001</v>
      </c>
      <c r="C517" s="18">
        <f>$J$4*'Punto de Medida'!D517</f>
        <v>3871.97922096</v>
      </c>
      <c r="D517" s="9">
        <f ca="1">IF($J$13="SI",B517,'Energía Transada'!B517*'Energía Transada'!$J$15)</f>
        <v>1055.8628677884001</v>
      </c>
      <c r="E517" s="18">
        <f>IF($J$13="SI",'Energía Transada'!C517*'Energía Transada'!$J$16,0)</f>
        <v>0</v>
      </c>
      <c r="F517" s="18">
        <f ca="1">OFFSET('Anexo I'!$B$1,MATCH(YEAR($J$8),'Anexo I'!$A:$A,0)-1+4,MONTH($J$8))</f>
        <v>5.76</v>
      </c>
      <c r="G517" s="18">
        <v>5.7603686635944698</v>
      </c>
    </row>
    <row r="518" spans="1:7" x14ac:dyDescent="0.2">
      <c r="A518" s="8">
        <v>509</v>
      </c>
      <c r="B518" s="9">
        <f>$J$3*'Punto de Medida'!C518</f>
        <v>2121.0513864581999</v>
      </c>
      <c r="C518" s="18">
        <f>$J$4*'Punto de Medida'!D518</f>
        <v>4266.7540771499998</v>
      </c>
      <c r="D518" s="9">
        <f ca="1">IF($J$13="SI",B518,'Energía Transada'!B518*'Energía Transada'!$J$15)</f>
        <v>2121.0513864581999</v>
      </c>
      <c r="E518" s="18">
        <f>IF($J$13="SI",'Energía Transada'!C518*'Energía Transada'!$J$16,0)</f>
        <v>0</v>
      </c>
      <c r="F518" s="18">
        <f ca="1">OFFSET('Anexo I'!$B$1,MATCH(YEAR($J$8),'Anexo I'!$A:$A,0)-1+5,MONTH($J$8))</f>
        <v>5.76</v>
      </c>
      <c r="G518" s="18">
        <v>5.7603686635944698</v>
      </c>
    </row>
    <row r="519" spans="1:7" x14ac:dyDescent="0.2">
      <c r="A519" s="8">
        <v>510</v>
      </c>
      <c r="B519" s="9">
        <f>$J$3*'Punto de Medida'!C519</f>
        <v>3086.3508703860002</v>
      </c>
      <c r="C519" s="18">
        <f>$J$4*'Punto de Medida'!D519</f>
        <v>3403.6578548999996</v>
      </c>
      <c r="D519" s="9">
        <f ca="1">IF($J$13="SI",B519,'Energía Transada'!B519*'Energía Transada'!$J$15)</f>
        <v>3086.3508703860002</v>
      </c>
      <c r="E519" s="18">
        <f>IF($J$13="SI",'Energía Transada'!C519*'Energía Transada'!$J$16,0)</f>
        <v>0</v>
      </c>
      <c r="F519" s="18">
        <f ca="1">OFFSET('Anexo I'!$B$1,MATCH(YEAR($J$8),'Anexo I'!$A:$A,0)-1+6,MONTH($J$8))</f>
        <v>5.76</v>
      </c>
      <c r="G519" s="18">
        <v>5.7603686635944698</v>
      </c>
    </row>
    <row r="520" spans="1:7" x14ac:dyDescent="0.2">
      <c r="A520" s="8">
        <v>511</v>
      </c>
      <c r="B520" s="9">
        <f>$J$3*'Punto de Medida'!C520</f>
        <v>2609.4870637709996</v>
      </c>
      <c r="C520" s="18">
        <f>$J$4*'Punto de Medida'!D520</f>
        <v>2445.9565956299998</v>
      </c>
      <c r="D520" s="9">
        <f ca="1">IF($J$13="SI",B520,'Energía Transada'!B520*'Energía Transada'!$J$15)</f>
        <v>2609.4870637709996</v>
      </c>
      <c r="E520" s="18">
        <f>IF($J$13="SI",'Energía Transada'!C520*'Energía Transada'!$J$16,0)</f>
        <v>0</v>
      </c>
      <c r="F520" s="18">
        <f ca="1">OFFSET('Anexo I'!$B$1,MATCH(YEAR($J$8),'Anexo I'!$A:$A,0)-1+7,MONTH($J$8))</f>
        <v>5.76</v>
      </c>
      <c r="G520" s="18">
        <v>5.7603686635944698</v>
      </c>
    </row>
    <row r="521" spans="1:7" x14ac:dyDescent="0.2">
      <c r="A521" s="8">
        <v>512</v>
      </c>
      <c r="B521" s="9">
        <f>$J$3*'Punto de Medida'!C521</f>
        <v>3368.1502712634001</v>
      </c>
      <c r="C521" s="18">
        <f>$J$4*'Punto de Medida'!D521</f>
        <v>966.29880261329993</v>
      </c>
      <c r="D521" s="9">
        <f ca="1">IF($J$13="SI",B521,'Energía Transada'!B521*'Energía Transada'!$J$15)</f>
        <v>3368.1502712634001</v>
      </c>
      <c r="E521" s="18">
        <f>IF($J$13="SI",'Energía Transada'!C521*'Energía Transada'!$J$16,0)</f>
        <v>0</v>
      </c>
      <c r="F521" s="18">
        <f ca="1">OFFSET('Anexo I'!$B$1,MATCH(YEAR($J$8),'Anexo I'!$A:$A,0)-1+8,MONTH($J$8))</f>
        <v>0</v>
      </c>
      <c r="G521" s="18">
        <v>0</v>
      </c>
    </row>
    <row r="522" spans="1:7" x14ac:dyDescent="0.2">
      <c r="A522" s="8">
        <v>513</v>
      </c>
      <c r="B522" s="9">
        <f>$J$3*'Punto de Medida'!C522</f>
        <v>2249.1173690831997</v>
      </c>
      <c r="C522" s="18">
        <f>$J$4*'Punto de Medida'!D522</f>
        <v>307.8977398326</v>
      </c>
      <c r="D522" s="9">
        <f ca="1">IF($J$13="SI",B522,'Energía Transada'!B522*'Energía Transada'!$J$15)</f>
        <v>2249.1173690831997</v>
      </c>
      <c r="E522" s="18">
        <f>IF($J$13="SI",'Energía Transada'!C522*'Energía Transada'!$J$16,0)</f>
        <v>0</v>
      </c>
      <c r="F522" s="18">
        <f ca="1">OFFSET('Anexo I'!$B$1,MATCH(YEAR($J$8),'Anexo I'!$A:$A,0)-1+9,MONTH($J$8))</f>
        <v>0</v>
      </c>
      <c r="G522" s="18">
        <v>0</v>
      </c>
    </row>
    <row r="523" spans="1:7" x14ac:dyDescent="0.2">
      <c r="A523" s="8">
        <v>514</v>
      </c>
      <c r="B523" s="9">
        <f>$J$3*'Punto de Medida'!C523</f>
        <v>1856.8380673878</v>
      </c>
      <c r="C523" s="18">
        <f>$J$4*'Punto de Medida'!D523</f>
        <v>1894.6831236120001</v>
      </c>
      <c r="D523" s="9">
        <f ca="1">IF($J$13="SI",B523,'Energía Transada'!B523*'Energía Transada'!$J$15)</f>
        <v>1856.8380673878</v>
      </c>
      <c r="E523" s="18">
        <f>IF($J$13="SI",'Energía Transada'!C523*'Energía Transada'!$J$16,0)</f>
        <v>0</v>
      </c>
      <c r="F523" s="18">
        <f ca="1">OFFSET('Anexo I'!$B$1,MATCH(YEAR($J$8),'Anexo I'!$A:$A,0)-1+10,MONTH($J$8))</f>
        <v>0</v>
      </c>
      <c r="G523" s="18">
        <v>0</v>
      </c>
    </row>
    <row r="524" spans="1:7" x14ac:dyDescent="0.2">
      <c r="A524" s="8">
        <v>515</v>
      </c>
      <c r="B524" s="9">
        <f>$J$3*'Punto de Medida'!C524</f>
        <v>1670.5723207529998</v>
      </c>
      <c r="C524" s="18">
        <f>$J$4*'Punto de Medida'!D524</f>
        <v>3685.5982751400002</v>
      </c>
      <c r="D524" s="9">
        <f ca="1">IF($J$13="SI",B524,'Energía Transada'!B524*'Energía Transada'!$J$15)</f>
        <v>1670.5723207529998</v>
      </c>
      <c r="E524" s="18">
        <f>IF($J$13="SI",'Energía Transada'!C524*'Energía Transada'!$J$16,0)</f>
        <v>0</v>
      </c>
      <c r="F524" s="18">
        <f ca="1">OFFSET('Anexo I'!$B$1,MATCH(YEAR($J$8),'Anexo I'!$A:$A,0)-1+11,MONTH($J$8))</f>
        <v>0</v>
      </c>
      <c r="G524" s="18">
        <v>0</v>
      </c>
    </row>
    <row r="525" spans="1:7" x14ac:dyDescent="0.2">
      <c r="A525" s="8">
        <v>516</v>
      </c>
      <c r="B525" s="9">
        <f>$J$3*'Punto de Medida'!C525</f>
        <v>1436.6439393432001</v>
      </c>
      <c r="C525" s="18">
        <f>$J$4*'Punto de Medida'!D525</f>
        <v>3428.2400137200007</v>
      </c>
      <c r="D525" s="9">
        <f ca="1">IF($J$13="SI",B525,'Energía Transada'!B525*'Energía Transada'!$J$15)</f>
        <v>1436.6439393432001</v>
      </c>
      <c r="E525" s="18">
        <f>IF($J$13="SI",'Energía Transada'!C525*'Energía Transada'!$J$16,0)</f>
        <v>0</v>
      </c>
      <c r="F525" s="18">
        <f ca="1">OFFSET('Anexo I'!$B$1,MATCH(YEAR($J$8),'Anexo I'!$A:$A,0)-1+12,MONTH($J$8))</f>
        <v>0</v>
      </c>
      <c r="G525" s="18">
        <v>0</v>
      </c>
    </row>
    <row r="526" spans="1:7" x14ac:dyDescent="0.2">
      <c r="A526" s="8">
        <v>517</v>
      </c>
      <c r="B526" s="9">
        <f>$J$3*'Punto de Medida'!C526</f>
        <v>1290.1770011213998</v>
      </c>
      <c r="C526" s="18">
        <f>$J$4*'Punto de Medida'!D526</f>
        <v>3990.6953693099999</v>
      </c>
      <c r="D526" s="9">
        <f ca="1">IF($J$13="SI",B526,'Energía Transada'!B526*'Energía Transada'!$J$15)</f>
        <v>1290.1770011213998</v>
      </c>
      <c r="E526" s="18">
        <f>IF($J$13="SI",'Energía Transada'!C526*'Energía Transada'!$J$16,0)</f>
        <v>0</v>
      </c>
      <c r="F526" s="18">
        <f ca="1">OFFSET('Anexo I'!$B$1,MATCH(YEAR($J$8),'Anexo I'!$A:$A,0)-1+13,MONTH($J$8))*1000</f>
        <v>0</v>
      </c>
      <c r="G526" s="18">
        <v>0</v>
      </c>
    </row>
    <row r="527" spans="1:7" x14ac:dyDescent="0.2">
      <c r="A527" s="8">
        <v>518</v>
      </c>
      <c r="B527" s="9">
        <f>$J$3*'Punto de Medida'!C527</f>
        <v>1320.6477620993999</v>
      </c>
      <c r="C527" s="18">
        <f>$J$4*'Punto de Medida'!D527</f>
        <v>3256.96725621</v>
      </c>
      <c r="D527" s="9">
        <f ca="1">IF($J$13="SI",B527,'Energía Transada'!B527*'Energía Transada'!$J$15)</f>
        <v>1320.6477620993999</v>
      </c>
      <c r="E527" s="18">
        <f>IF($J$13="SI",'Energía Transada'!C527*'Energía Transada'!$J$16,0)</f>
        <v>0</v>
      </c>
      <c r="F527" s="18">
        <f ca="1">OFFSET('Anexo I'!$B$1,MATCH(YEAR($J$8),'Anexo I'!$A:$A,0)-1+14,MONTH($J$8))</f>
        <v>0</v>
      </c>
      <c r="G527" s="18">
        <v>0</v>
      </c>
    </row>
    <row r="528" spans="1:7" x14ac:dyDescent="0.2">
      <c r="A528" s="8">
        <v>519</v>
      </c>
      <c r="B528" s="9">
        <f>$J$3*'Punto de Medida'!C528</f>
        <v>1131.4642305287998</v>
      </c>
      <c r="C528" s="18">
        <f>$J$4*'Punto de Medida'!D528</f>
        <v>4242.1675564799998</v>
      </c>
      <c r="D528" s="9">
        <f ca="1">IF($J$13="SI",B528,'Energía Transada'!B528*'Energía Transada'!$J$15)</f>
        <v>1131.4642305287998</v>
      </c>
      <c r="E528" s="18">
        <f>IF($J$13="SI",'Energía Transada'!C528*'Energía Transada'!$J$16,0)</f>
        <v>0</v>
      </c>
      <c r="F528" s="18">
        <f ca="1">OFFSET('Anexo I'!$B$1,MATCH(YEAR($J$8),'Anexo I'!$A:$A,0)-1+15,MONTH($J$8))</f>
        <v>0</v>
      </c>
      <c r="G528" s="18">
        <v>0</v>
      </c>
    </row>
    <row r="529" spans="1:7" x14ac:dyDescent="0.2">
      <c r="A529" s="8">
        <v>520</v>
      </c>
      <c r="B529" s="9">
        <f>$J$3*'Punto de Medida'!C529</f>
        <v>1738.4324600958</v>
      </c>
      <c r="C529" s="18">
        <f>$J$4*'Punto de Medida'!D529</f>
        <v>6662.2719841199996</v>
      </c>
      <c r="D529" s="9">
        <f ca="1">IF($J$13="SI",B529,'Energía Transada'!B529*'Energía Transada'!$J$15)</f>
        <v>1738.4324600958</v>
      </c>
      <c r="E529" s="18">
        <f>IF($J$13="SI",'Energía Transada'!C529*'Energía Transada'!$J$16,0)</f>
        <v>0</v>
      </c>
      <c r="F529" s="18">
        <f ca="1">OFFSET('Anexo I'!$B$1,MATCH(YEAR($J$8),'Anexo I'!$A:$A,0)-1+16,MONTH($J$8))</f>
        <v>0</v>
      </c>
      <c r="G529" s="18">
        <v>0</v>
      </c>
    </row>
    <row r="530" spans="1:7" x14ac:dyDescent="0.2">
      <c r="A530" s="8">
        <v>521</v>
      </c>
      <c r="B530" s="9">
        <f>$J$3*'Punto de Medida'!C530</f>
        <v>2160.6759828528002</v>
      </c>
      <c r="C530" s="18">
        <f>$J$4*'Punto de Medida'!D530</f>
        <v>2724.9684843194996</v>
      </c>
      <c r="D530" s="9">
        <f ca="1">IF($J$13="SI",B530,'Energía Transada'!B530*'Energía Transada'!$J$15)</f>
        <v>2160.6759828528002</v>
      </c>
      <c r="E530" s="18">
        <f>IF($J$13="SI",'Energía Transada'!C530*'Energía Transada'!$J$16,0)</f>
        <v>0</v>
      </c>
      <c r="F530" s="18">
        <f ca="1">OFFSET('Anexo I'!$B$1,MATCH(YEAR($J$8),'Anexo I'!$A:$A,0)-1+17,MONTH($J$8))</f>
        <v>0</v>
      </c>
      <c r="G530" s="18">
        <v>0</v>
      </c>
    </row>
    <row r="531" spans="1:7" x14ac:dyDescent="0.2">
      <c r="A531" s="8">
        <v>522</v>
      </c>
      <c r="B531" s="9">
        <f>$J$3*'Punto de Medida'!C531</f>
        <v>3818.9390971871999</v>
      </c>
      <c r="C531" s="18">
        <f>$J$4*'Punto de Medida'!D531</f>
        <v>3144.6988914600001</v>
      </c>
      <c r="D531" s="9">
        <f ca="1">IF($J$13="SI",B531,'Energía Transada'!B531*'Energía Transada'!$J$15)</f>
        <v>3818.9390971871999</v>
      </c>
      <c r="E531" s="18">
        <f>IF($J$13="SI",'Energía Transada'!C531*'Energía Transada'!$J$16,0)</f>
        <v>0</v>
      </c>
      <c r="F531" s="18">
        <f ca="1">OFFSET('Anexo I'!$B$1,MATCH(YEAR($J$8),'Anexo I'!$A:$A,0)-1+18,MONTH($J$8))</f>
        <v>5.76</v>
      </c>
      <c r="G531" s="18">
        <v>4.6082949308755756</v>
      </c>
    </row>
    <row r="532" spans="1:7" x14ac:dyDescent="0.2">
      <c r="A532" s="8">
        <v>523</v>
      </c>
      <c r="B532" s="9">
        <f>$J$3*'Punto de Medida'!C532</f>
        <v>3660.7205025383996</v>
      </c>
      <c r="C532" s="18">
        <f>$J$4*'Punto de Medida'!D532</f>
        <v>5128.2422306999988</v>
      </c>
      <c r="D532" s="9">
        <f ca="1">IF($J$13="SI",B532,'Energía Transada'!B532*'Energía Transada'!$J$15)</f>
        <v>3660.7205025383996</v>
      </c>
      <c r="E532" s="18">
        <f>IF($J$13="SI",'Energía Transada'!C532*'Energía Transada'!$J$16,0)</f>
        <v>0</v>
      </c>
      <c r="F532" s="18">
        <f ca="1">OFFSET('Anexo I'!$B$1,MATCH(YEAR($J$8),'Anexo I'!$A:$A,0)-1+19,MONTH($J$8))</f>
        <v>5.76</v>
      </c>
      <c r="G532" s="18">
        <v>4.6082949308755756</v>
      </c>
    </row>
    <row r="533" spans="1:7" x14ac:dyDescent="0.2">
      <c r="A533" s="8">
        <v>524</v>
      </c>
      <c r="B533" s="9">
        <f>$J$3*'Punto de Medida'!C533</f>
        <v>5904.9616374000007</v>
      </c>
      <c r="C533" s="18">
        <f>$J$4*'Punto de Medida'!D533</f>
        <v>2789.5765796999999</v>
      </c>
      <c r="D533" s="9">
        <f ca="1">IF($J$13="SI",B533,'Energía Transada'!B533*'Energía Transada'!$J$15)</f>
        <v>5904.9616374000007</v>
      </c>
      <c r="E533" s="18">
        <f>IF($J$13="SI",'Energía Transada'!C533*'Energía Transada'!$J$16,0)</f>
        <v>0</v>
      </c>
      <c r="F533" s="18">
        <f ca="1">OFFSET('Anexo I'!$B$1,MATCH(YEAR($J$8),'Anexo I'!$A:$A,0)-1+20,MONTH($J$8))</f>
        <v>5.76</v>
      </c>
      <c r="G533" s="18">
        <v>5.7603686635944698</v>
      </c>
    </row>
    <row r="534" spans="1:7" x14ac:dyDescent="0.2">
      <c r="A534" s="8">
        <v>525</v>
      </c>
      <c r="B534" s="9">
        <f>$J$3*'Punto de Medida'!C534</f>
        <v>6177.8454780000002</v>
      </c>
      <c r="C534" s="18">
        <f>$J$4*'Punto de Medida'!D534</f>
        <v>3434.9032404000004</v>
      </c>
      <c r="D534" s="9">
        <f ca="1">IF($J$13="SI",B534,'Energía Transada'!B534*'Energía Transada'!$J$15)</f>
        <v>6177.8454780000002</v>
      </c>
      <c r="E534" s="18">
        <f>IF($J$13="SI",'Energía Transada'!C534*'Energía Transada'!$J$16,0)</f>
        <v>0</v>
      </c>
      <c r="F534" s="18">
        <f ca="1">OFFSET('Anexo I'!$B$1,MATCH(YEAR($J$8),'Anexo I'!$A:$A,0)-1+21,MONTH($J$8))</f>
        <v>5.76</v>
      </c>
      <c r="G534" s="18">
        <v>5.7603686635944698</v>
      </c>
    </row>
    <row r="535" spans="1:7" x14ac:dyDescent="0.2">
      <c r="A535" s="8">
        <v>526</v>
      </c>
      <c r="B535" s="9">
        <f>$J$3*'Punto de Medida'!C535</f>
        <v>3587.5012718622002</v>
      </c>
      <c r="C535" s="18">
        <f>$J$4*'Punto de Medida'!D535</f>
        <v>1931.7785344487997</v>
      </c>
      <c r="D535" s="9">
        <f ca="1">IF($J$13="SI",B535,'Energía Transada'!B535*'Energía Transada'!$J$15)</f>
        <v>3587.5012718622002</v>
      </c>
      <c r="E535" s="18">
        <f>IF($J$13="SI",'Energía Transada'!C535*'Energía Transada'!$J$16,0)</f>
        <v>0</v>
      </c>
      <c r="F535" s="18">
        <f ca="1">OFFSET('Anexo I'!$B$1,MATCH(YEAR($J$8),'Anexo I'!$A:$A,0)-1+22,MONTH($J$8))</f>
        <v>5.76</v>
      </c>
      <c r="G535" s="18">
        <v>5.7603686635944698</v>
      </c>
    </row>
    <row r="536" spans="1:7" x14ac:dyDescent="0.2">
      <c r="A536" s="8">
        <v>527</v>
      </c>
      <c r="B536" s="9">
        <f>$J$3*'Punto de Medida'!C536</f>
        <v>2248.4134405151999</v>
      </c>
      <c r="C536" s="18">
        <f>$J$4*'Punto de Medida'!D536</f>
        <v>3650.7708414899998</v>
      </c>
      <c r="D536" s="9">
        <f ca="1">IF($J$13="SI",B536,'Energía Transada'!B536*'Energía Transada'!$J$15)</f>
        <v>2248.4134405151999</v>
      </c>
      <c r="E536" s="18">
        <f>IF($J$13="SI",'Energía Transada'!C536*'Energía Transada'!$J$16,0)</f>
        <v>0</v>
      </c>
      <c r="F536" s="18">
        <f ca="1">OFFSET('Anexo I'!$B$1,MATCH(YEAR($J$8),'Anexo I'!$A:$A,0)-1+23,MONTH($J$8))</f>
        <v>5.76</v>
      </c>
      <c r="G536" s="18">
        <v>5.7603686635944698</v>
      </c>
    </row>
    <row r="537" spans="1:7" x14ac:dyDescent="0.2">
      <c r="A537" s="8">
        <v>528</v>
      </c>
      <c r="B537" s="9">
        <f>$J$3*'Punto de Medida'!C537</f>
        <v>1507.87868742</v>
      </c>
      <c r="C537" s="18">
        <f>$J$4*'Punto de Medida'!D537</f>
        <v>5177.9152369799995</v>
      </c>
      <c r="D537" s="9">
        <f ca="1">IF($J$13="SI",B537,'Energía Transada'!B537*'Energía Transada'!$J$15)</f>
        <v>1507.87868742</v>
      </c>
      <c r="E537" s="18">
        <f>IF($J$13="SI",'Energía Transada'!C537*'Energía Transada'!$J$16,0)</f>
        <v>0</v>
      </c>
      <c r="F537" s="18">
        <f ca="1">OFFSET('Anexo I'!$B$1,MATCH(YEAR($J$8),'Anexo I'!$A:$A,0)-1+24,MONTH($J$8))</f>
        <v>5.76</v>
      </c>
      <c r="G537" s="18">
        <v>5.7603686635944698</v>
      </c>
    </row>
    <row r="538" spans="1:7" x14ac:dyDescent="0.2">
      <c r="A538" s="8">
        <v>529</v>
      </c>
      <c r="B538" s="9">
        <f>$J$3*'Punto de Medida'!C538</f>
        <v>1696.7873999202</v>
      </c>
      <c r="C538" s="18">
        <f>$J$4*'Punto de Medida'!D538</f>
        <v>4368.2394317400003</v>
      </c>
      <c r="D538" s="9">
        <f ca="1">IF($J$13="SI",B538,'Energía Transada'!B538*'Energía Transada'!$J$15)</f>
        <v>1696.7873999202</v>
      </c>
      <c r="E538" s="18">
        <f>IF($J$13="SI",'Energía Transada'!C538*'Energía Transada'!$J$16,0)</f>
        <v>0</v>
      </c>
      <c r="F538" s="18">
        <f ca="1">OFFSET('Anexo I'!$B$1,MATCH(YEAR($J$8),'Anexo I'!$A:$A,0)-1+1,MONTH($J$8))</f>
        <v>5.76</v>
      </c>
      <c r="G538" s="18">
        <v>5.7603686635944698</v>
      </c>
    </row>
    <row r="539" spans="1:7" x14ac:dyDescent="0.2">
      <c r="A539" s="8">
        <v>530</v>
      </c>
      <c r="B539" s="9">
        <f>$J$3*'Punto de Medida'!C539</f>
        <v>1180.8593200320001</v>
      </c>
      <c r="C539" s="18">
        <f>$J$4*'Punto de Medida'!D539</f>
        <v>3878.2064241900002</v>
      </c>
      <c r="D539" s="9">
        <f ca="1">IF($J$13="SI",B539,'Energía Transada'!B539*'Energía Transada'!$J$15)</f>
        <v>1180.8593200320001</v>
      </c>
      <c r="E539" s="18">
        <f>IF($J$13="SI",'Energía Transada'!C539*'Energía Transada'!$J$16,0)</f>
        <v>0</v>
      </c>
      <c r="F539" s="18">
        <f ca="1">OFFSET('Anexo I'!$B$1,MATCH(YEAR($J$8),'Anexo I'!$A:$A,0)-1+2,MONTH($J$8))</f>
        <v>5.76</v>
      </c>
      <c r="G539" s="18">
        <v>5.7603686635944698</v>
      </c>
    </row>
    <row r="540" spans="1:7" x14ac:dyDescent="0.2">
      <c r="A540" s="8">
        <v>531</v>
      </c>
      <c r="B540" s="9">
        <f>$J$3*'Punto de Medida'!C540</f>
        <v>825.33533798100007</v>
      </c>
      <c r="C540" s="18">
        <f>$J$4*'Punto de Medida'!D540</f>
        <v>3069.6467032800001</v>
      </c>
      <c r="D540" s="9">
        <f ca="1">IF($J$13="SI",B540,'Energía Transada'!B540*'Energía Transada'!$J$15)</f>
        <v>825.33533798100007</v>
      </c>
      <c r="E540" s="18">
        <f>IF($J$13="SI",'Energía Transada'!C540*'Energía Transada'!$J$16,0)</f>
        <v>0</v>
      </c>
      <c r="F540" s="18">
        <f ca="1">OFFSET('Anexo I'!$B$1,MATCH(YEAR($J$8),'Anexo I'!$A:$A,0)-1+3,MONTH($J$8))</f>
        <v>5.76</v>
      </c>
      <c r="G540" s="18">
        <v>5.7603686635944698</v>
      </c>
    </row>
    <row r="541" spans="1:7" x14ac:dyDescent="0.2">
      <c r="A541" s="8">
        <v>532</v>
      </c>
      <c r="B541" s="9">
        <f>$J$3*'Punto de Medida'!C541</f>
        <v>748.76004903839998</v>
      </c>
      <c r="C541" s="18">
        <f>$J$4*'Punto de Medida'!D541</f>
        <v>1595.9567504610002</v>
      </c>
      <c r="D541" s="9">
        <f ca="1">IF($J$13="SI",B541,'Energía Transada'!B541*'Energía Transada'!$J$15)</f>
        <v>748.76004903839998</v>
      </c>
      <c r="E541" s="18">
        <f>IF($J$13="SI",'Energía Transada'!C541*'Energía Transada'!$J$16,0)</f>
        <v>0</v>
      </c>
      <c r="F541" s="18">
        <f ca="1">OFFSET('Anexo I'!$B$1,MATCH(YEAR($J$8),'Anexo I'!$A:$A,0)-1+4,MONTH($J$8))</f>
        <v>5.76</v>
      </c>
      <c r="G541" s="18">
        <v>5.7603686635944698</v>
      </c>
    </row>
    <row r="542" spans="1:7" x14ac:dyDescent="0.2">
      <c r="A542" s="8">
        <v>533</v>
      </c>
      <c r="B542" s="9">
        <f>$J$3*'Punto de Medida'!C542</f>
        <v>682.60682307720003</v>
      </c>
      <c r="C542" s="18">
        <f>$J$4*'Punto de Medida'!D542</f>
        <v>2439.0687821399997</v>
      </c>
      <c r="D542" s="9">
        <f ca="1">IF($J$13="SI",B542,'Energía Transada'!B542*'Energía Transada'!$J$15)</f>
        <v>682.60682307720003</v>
      </c>
      <c r="E542" s="18">
        <f>IF($J$13="SI",'Energía Transada'!C542*'Energía Transada'!$J$16,0)</f>
        <v>0</v>
      </c>
      <c r="F542" s="18">
        <f ca="1">OFFSET('Anexo I'!$B$1,MATCH(YEAR($J$8),'Anexo I'!$A:$A,0)-1+5,MONTH($J$8))</f>
        <v>5.76</v>
      </c>
      <c r="G542" s="18">
        <v>5.7603686635944698</v>
      </c>
    </row>
    <row r="543" spans="1:7" x14ac:dyDescent="0.2">
      <c r="A543" s="8">
        <v>534</v>
      </c>
      <c r="B543" s="9">
        <f>$J$3*'Punto de Medida'!C543</f>
        <v>746.08145949540005</v>
      </c>
      <c r="C543" s="18">
        <f>$J$4*'Punto de Medida'!D543</f>
        <v>1685.1261385404</v>
      </c>
      <c r="D543" s="9">
        <f ca="1">IF($J$13="SI",B543,'Energía Transada'!B543*'Energía Transada'!$J$15)</f>
        <v>746.08145949540005</v>
      </c>
      <c r="E543" s="18">
        <f>IF($J$13="SI",'Energía Transada'!C543*'Energía Transada'!$J$16,0)</f>
        <v>0</v>
      </c>
      <c r="F543" s="18">
        <f ca="1">OFFSET('Anexo I'!$B$1,MATCH(YEAR($J$8),'Anexo I'!$A:$A,0)-1+6,MONTH($J$8))</f>
        <v>5.76</v>
      </c>
      <c r="G543" s="18">
        <v>5.7603686635944698</v>
      </c>
    </row>
    <row r="544" spans="1:7" x14ac:dyDescent="0.2">
      <c r="A544" s="8">
        <v>535</v>
      </c>
      <c r="B544" s="9">
        <f>$J$3*'Punto de Medida'!C544</f>
        <v>1021.6836665867999</v>
      </c>
      <c r="C544" s="18">
        <f>$J$4*'Punto de Medida'!D544</f>
        <v>495.39187209870005</v>
      </c>
      <c r="D544" s="9">
        <f ca="1">IF($J$13="SI",B544,'Energía Transada'!B544*'Energía Transada'!$J$15)</f>
        <v>1021.6836665867999</v>
      </c>
      <c r="E544" s="18">
        <f>IF($J$13="SI",'Energía Transada'!C544*'Energía Transada'!$J$16,0)</f>
        <v>0</v>
      </c>
      <c r="F544" s="18">
        <f ca="1">OFFSET('Anexo I'!$B$1,MATCH(YEAR($J$8),'Anexo I'!$A:$A,0)-1+7,MONTH($J$8))</f>
        <v>5.76</v>
      </c>
      <c r="G544" s="18">
        <v>5.7603686635944698</v>
      </c>
    </row>
    <row r="545" spans="1:7" x14ac:dyDescent="0.2">
      <c r="A545" s="8">
        <v>536</v>
      </c>
      <c r="B545" s="9">
        <f>$J$3*'Punto de Medida'!C545</f>
        <v>1019.8483250003999</v>
      </c>
      <c r="C545" s="18">
        <f>$J$4*'Punto de Medida'!D545</f>
        <v>759.19772584349994</v>
      </c>
      <c r="D545" s="9">
        <f ca="1">IF($J$13="SI",B545,'Energía Transada'!B545*'Energía Transada'!$J$15)</f>
        <v>1019.8483250003999</v>
      </c>
      <c r="E545" s="18">
        <f>IF($J$13="SI",'Energía Transada'!C545*'Energía Transada'!$J$16,0)</f>
        <v>0</v>
      </c>
      <c r="F545" s="18">
        <f ca="1">OFFSET('Anexo I'!$B$1,MATCH(YEAR($J$8),'Anexo I'!$A:$A,0)-1+8,MONTH($J$8))</f>
        <v>0</v>
      </c>
      <c r="G545" s="18">
        <v>0</v>
      </c>
    </row>
    <row r="546" spans="1:7" x14ac:dyDescent="0.2">
      <c r="A546" s="8">
        <v>537</v>
      </c>
      <c r="B546" s="9">
        <f>$J$3*'Punto de Medida'!C546</f>
        <v>632.23565452740002</v>
      </c>
      <c r="C546" s="18">
        <f>$J$4*'Punto de Medida'!D546</f>
        <v>428.43739963949997</v>
      </c>
      <c r="D546" s="9">
        <f ca="1">IF($J$13="SI",B546,'Energía Transada'!B546*'Energía Transada'!$J$15)</f>
        <v>632.23565452740002</v>
      </c>
      <c r="E546" s="18">
        <f>IF($J$13="SI",'Energía Transada'!C546*'Energía Transada'!$J$16,0)</f>
        <v>0</v>
      </c>
      <c r="F546" s="18">
        <f ca="1">OFFSET('Anexo I'!$B$1,MATCH(YEAR($J$8),'Anexo I'!$A:$A,0)-1+9,MONTH($J$8))</f>
        <v>0</v>
      </c>
      <c r="G546" s="18">
        <v>0</v>
      </c>
    </row>
    <row r="547" spans="1:7" x14ac:dyDescent="0.2">
      <c r="A547" s="8">
        <v>538</v>
      </c>
      <c r="B547" s="9">
        <f>$J$3*'Punto de Medida'!C547</f>
        <v>427.63553637839999</v>
      </c>
      <c r="C547" s="18">
        <f>$J$4*'Punto de Medida'!D547</f>
        <v>65.415026645099999</v>
      </c>
      <c r="D547" s="9">
        <f ca="1">IF($J$13="SI",B547,'Energía Transada'!B547*'Energía Transada'!$J$15)</f>
        <v>427.63553637839999</v>
      </c>
      <c r="E547" s="18">
        <f>IF($J$13="SI",'Energía Transada'!C547*'Energía Transada'!$J$16,0)</f>
        <v>0</v>
      </c>
      <c r="F547" s="18">
        <f ca="1">OFFSET('Anexo I'!$B$1,MATCH(YEAR($J$8),'Anexo I'!$A:$A,0)-1+10,MONTH($J$8))</f>
        <v>0</v>
      </c>
      <c r="G547" s="18">
        <v>0</v>
      </c>
    </row>
    <row r="548" spans="1:7" x14ac:dyDescent="0.2">
      <c r="A548" s="8">
        <v>539</v>
      </c>
      <c r="B548" s="9">
        <f>$J$3*'Punto de Medida'!C548</f>
        <v>285.90894893820001</v>
      </c>
      <c r="C548" s="18">
        <f>$J$4*'Punto de Medida'!D548</f>
        <v>151.10934918480001</v>
      </c>
      <c r="D548" s="9">
        <f ca="1">IF($J$13="SI",B548,'Energía Transada'!B548*'Energía Transada'!$J$15)</f>
        <v>285.90894893820001</v>
      </c>
      <c r="E548" s="18">
        <f>IF($J$13="SI",'Energía Transada'!C548*'Energía Transada'!$J$16,0)</f>
        <v>0</v>
      </c>
      <c r="F548" s="18">
        <f ca="1">OFFSET('Anexo I'!$B$1,MATCH(YEAR($J$8),'Anexo I'!$A:$A,0)-1+11,MONTH($J$8))</f>
        <v>0</v>
      </c>
      <c r="G548" s="18">
        <v>0</v>
      </c>
    </row>
    <row r="549" spans="1:7" x14ac:dyDescent="0.2">
      <c r="A549" s="8">
        <v>540</v>
      </c>
      <c r="B549" s="9">
        <f>$J$3*'Punto de Medida'!C549</f>
        <v>34.208455482600002</v>
      </c>
      <c r="C549" s="18">
        <f>$J$4*'Punto de Medida'!D549</f>
        <v>6.1494401681999999</v>
      </c>
      <c r="D549" s="9">
        <f ca="1">IF($J$13="SI",B549,'Energía Transada'!B549*'Energía Transada'!$J$15)</f>
        <v>34.208455482600002</v>
      </c>
      <c r="E549" s="18">
        <f>IF($J$13="SI",'Energía Transada'!C549*'Energía Transada'!$J$16,0)</f>
        <v>0</v>
      </c>
      <c r="F549" s="18">
        <f ca="1">OFFSET('Anexo I'!$B$1,MATCH(YEAR($J$8),'Anexo I'!$A:$A,0)-1+12,MONTH($J$8))</f>
        <v>0</v>
      </c>
      <c r="G549" s="18">
        <v>0</v>
      </c>
    </row>
    <row r="550" spans="1:7" x14ac:dyDescent="0.2">
      <c r="A550" s="8">
        <v>541</v>
      </c>
      <c r="B550" s="9">
        <f>$J$3*'Punto de Medida'!C550</f>
        <v>297.54463417979997</v>
      </c>
      <c r="C550" s="18">
        <f>$J$4*'Punto de Medida'!D550</f>
        <v>25.176902237100002</v>
      </c>
      <c r="D550" s="9">
        <f ca="1">IF($J$13="SI",B550,'Energía Transada'!B550*'Energía Transada'!$J$15)</f>
        <v>297.54463417979997</v>
      </c>
      <c r="E550" s="18">
        <f>IF($J$13="SI",'Energía Transada'!C550*'Energía Transada'!$J$16,0)</f>
        <v>0</v>
      </c>
      <c r="F550" s="18">
        <f ca="1">OFFSET('Anexo I'!$B$1,MATCH(YEAR($J$8),'Anexo I'!$A:$A,0)-1+13,MONTH($J$8))*1000</f>
        <v>0</v>
      </c>
      <c r="G550" s="18">
        <v>0</v>
      </c>
    </row>
    <row r="551" spans="1:7" x14ac:dyDescent="0.2">
      <c r="A551" s="8">
        <v>542</v>
      </c>
      <c r="B551" s="9">
        <f>$J$3*'Punto de Medida'!C551</f>
        <v>1953.7773774035998</v>
      </c>
      <c r="C551" s="18">
        <f>$J$4*'Punto de Medida'!D551</f>
        <v>32.177503475100004</v>
      </c>
      <c r="D551" s="9">
        <f ca="1">IF($J$13="SI",B551,'Energía Transada'!B551*'Energía Transada'!$J$15)</f>
        <v>1953.7773774035998</v>
      </c>
      <c r="E551" s="18">
        <f>IF($J$13="SI",'Energía Transada'!C551*'Energía Transada'!$J$16,0)</f>
        <v>0</v>
      </c>
      <c r="F551" s="18">
        <f ca="1">OFFSET('Anexo I'!$B$1,MATCH(YEAR($J$8),'Anexo I'!$A:$A,0)-1+14,MONTH($J$8))</f>
        <v>0</v>
      </c>
      <c r="G551" s="18">
        <v>0</v>
      </c>
    </row>
    <row r="552" spans="1:7" x14ac:dyDescent="0.2">
      <c r="A552" s="8">
        <v>543</v>
      </c>
      <c r="B552" s="9">
        <f>$J$3*'Punto de Medida'!C552</f>
        <v>3915.406152</v>
      </c>
      <c r="C552" s="18">
        <f>$J$4*'Punto de Medida'!D552</f>
        <v>18.096504022800001</v>
      </c>
      <c r="D552" s="9">
        <f ca="1">IF($J$13="SI",B552,'Energía Transada'!B552*'Energía Transada'!$J$15)</f>
        <v>3915.406152</v>
      </c>
      <c r="E552" s="18">
        <f>IF($J$13="SI",'Energía Transada'!C552*'Energía Transada'!$J$16,0)</f>
        <v>0</v>
      </c>
      <c r="F552" s="18">
        <f ca="1">OFFSET('Anexo I'!$B$1,MATCH(YEAR($J$8),'Anexo I'!$A:$A,0)-1+15,MONTH($J$8))</f>
        <v>0</v>
      </c>
      <c r="G552" s="18">
        <v>0</v>
      </c>
    </row>
    <row r="553" spans="1:7" x14ac:dyDescent="0.2">
      <c r="A553" s="8">
        <v>544</v>
      </c>
      <c r="B553" s="9">
        <f>$J$3*'Punto de Medida'!C553</f>
        <v>4383.7329262860003</v>
      </c>
      <c r="C553" s="18">
        <f>$J$4*'Punto de Medida'!D553</f>
        <v>10.254852483299999</v>
      </c>
      <c r="D553" s="9">
        <f ca="1">IF($J$13="SI",B553,'Energía Transada'!B553*'Energía Transada'!$J$15)</f>
        <v>4383.7329262860003</v>
      </c>
      <c r="E553" s="18">
        <f>IF($J$13="SI",'Energía Transada'!C553*'Energía Transada'!$J$16,0)</f>
        <v>0</v>
      </c>
      <c r="F553" s="18">
        <f ca="1">OFFSET('Anexo I'!$B$1,MATCH(YEAR($J$8),'Anexo I'!$A:$A,0)-1+16,MONTH($J$8))</f>
        <v>0</v>
      </c>
      <c r="G553" s="18">
        <v>0</v>
      </c>
    </row>
    <row r="554" spans="1:7" x14ac:dyDescent="0.2">
      <c r="A554" s="8">
        <v>545</v>
      </c>
      <c r="B554" s="9">
        <f>$J$3*'Punto de Medida'!C554</f>
        <v>3619.0601837249997</v>
      </c>
      <c r="C554" s="18">
        <f>$J$4*'Punto de Medida'!D554</f>
        <v>36.055342243799998</v>
      </c>
      <c r="D554" s="9">
        <f ca="1">IF($J$13="SI",B554,'Energía Transada'!B554*'Energía Transada'!$J$15)</f>
        <v>3619.0601837249997</v>
      </c>
      <c r="E554" s="18">
        <f>IF($J$13="SI",'Energía Transada'!C554*'Energía Transada'!$J$16,0)</f>
        <v>0</v>
      </c>
      <c r="F554" s="18">
        <f ca="1">OFFSET('Anexo I'!$B$1,MATCH(YEAR($J$8),'Anexo I'!$A:$A,0)-1+17,MONTH($J$8))</f>
        <v>0</v>
      </c>
      <c r="G554" s="18">
        <v>0</v>
      </c>
    </row>
    <row r="555" spans="1:7" x14ac:dyDescent="0.2">
      <c r="A555" s="8">
        <v>546</v>
      </c>
      <c r="B555" s="9">
        <f>$J$3*'Punto de Medida'!C555</f>
        <v>4357.2694451999996</v>
      </c>
      <c r="C555" s="18">
        <f>$J$4*'Punto de Medida'!D555</f>
        <v>384.92903732129997</v>
      </c>
      <c r="D555" s="9">
        <f ca="1">IF($J$13="SI",B555,'Energía Transada'!B555*'Energía Transada'!$J$15)</f>
        <v>4357.2694451999996</v>
      </c>
      <c r="E555" s="18">
        <f>IF($J$13="SI",'Energía Transada'!C555*'Energía Transada'!$J$16,0)</f>
        <v>0</v>
      </c>
      <c r="F555" s="18">
        <f ca="1">OFFSET('Anexo I'!$B$1,MATCH(YEAR($J$8),'Anexo I'!$A:$A,0)-1+18,MONTH($J$8))</f>
        <v>5.76</v>
      </c>
      <c r="G555" s="18">
        <v>4.6082949308755756</v>
      </c>
    </row>
    <row r="556" spans="1:7" x14ac:dyDescent="0.2">
      <c r="A556" s="8">
        <v>547</v>
      </c>
      <c r="B556" s="9">
        <f>$J$3*'Punto de Medida'!C556</f>
        <v>4061.2846960140005</v>
      </c>
      <c r="C556" s="18">
        <f>$J$4*'Punto de Medida'!D556</f>
        <v>596.94682242869999</v>
      </c>
      <c r="D556" s="9">
        <f ca="1">IF($J$13="SI",B556,'Energía Transada'!B556*'Energía Transada'!$J$15)</f>
        <v>4061.2846960140005</v>
      </c>
      <c r="E556" s="18">
        <f>IF($J$13="SI",'Energía Transada'!C556*'Energía Transada'!$J$16,0)</f>
        <v>0</v>
      </c>
      <c r="F556" s="18">
        <f ca="1">OFFSET('Anexo I'!$B$1,MATCH(YEAR($J$8),'Anexo I'!$A:$A,0)-1+19,MONTH($J$8))</f>
        <v>5.76</v>
      </c>
      <c r="G556" s="18">
        <v>4.6082949308755756</v>
      </c>
    </row>
    <row r="557" spans="1:7" x14ac:dyDescent="0.2">
      <c r="A557" s="8">
        <v>548</v>
      </c>
      <c r="B557" s="9">
        <f>$J$3*'Punto de Medida'!C557</f>
        <v>2583.9195542621997</v>
      </c>
      <c r="C557" s="18">
        <f>$J$4*'Punto de Medida'!D557</f>
        <v>1231.9213943466</v>
      </c>
      <c r="D557" s="9">
        <f ca="1">IF($J$13="SI",B557,'Energía Transada'!B557*'Energía Transada'!$J$15)</f>
        <v>2583.9195542621997</v>
      </c>
      <c r="E557" s="18">
        <f>IF($J$13="SI",'Energía Transada'!C557*'Energía Transada'!$J$16,0)</f>
        <v>0</v>
      </c>
      <c r="F557" s="18">
        <f ca="1">OFFSET('Anexo I'!$B$1,MATCH(YEAR($J$8),'Anexo I'!$A:$A,0)-1+20,MONTH($J$8))</f>
        <v>5.76</v>
      </c>
      <c r="G557" s="18">
        <v>4.6082949308755756</v>
      </c>
    </row>
    <row r="558" spans="1:7" x14ac:dyDescent="0.2">
      <c r="A558" s="8">
        <v>549</v>
      </c>
      <c r="B558" s="9">
        <f>$J$3*'Punto de Medida'!C558</f>
        <v>706.59004483199988</v>
      </c>
      <c r="C558" s="18">
        <f>$J$4*'Punto de Medida'!D558</f>
        <v>2736.60191145</v>
      </c>
      <c r="D558" s="9">
        <f ca="1">IF($J$13="SI",B558,'Energía Transada'!B558*'Energía Transada'!$J$15)</f>
        <v>706.59004483199988</v>
      </c>
      <c r="E558" s="18">
        <f>IF($J$13="SI",'Energía Transada'!C558*'Energía Transada'!$J$16,0)</f>
        <v>0</v>
      </c>
      <c r="F558" s="18">
        <f ca="1">OFFSET('Anexo I'!$B$1,MATCH(YEAR($J$8),'Anexo I'!$A:$A,0)-1+21,MONTH($J$8))</f>
        <v>5.76</v>
      </c>
      <c r="G558" s="18">
        <v>5.7603686635944698</v>
      </c>
    </row>
    <row r="559" spans="1:7" x14ac:dyDescent="0.2">
      <c r="A559" s="8">
        <v>550</v>
      </c>
      <c r="B559" s="9">
        <f>$J$3*'Punto de Medida'!C559</f>
        <v>539.53997652239991</v>
      </c>
      <c r="C559" s="18">
        <f>$J$4*'Punto de Medida'!D559</f>
        <v>2746.1991769199999</v>
      </c>
      <c r="D559" s="9">
        <f ca="1">IF($J$13="SI",B559,'Energía Transada'!B559*'Energía Transada'!$J$15)</f>
        <v>539.53997652239991</v>
      </c>
      <c r="E559" s="18">
        <f>IF($J$13="SI",'Energía Transada'!C559*'Energía Transada'!$J$16,0)</f>
        <v>0</v>
      </c>
      <c r="F559" s="18">
        <f ca="1">OFFSET('Anexo I'!$B$1,MATCH(YEAR($J$8),'Anexo I'!$A:$A,0)-1+22,MONTH($J$8))</f>
        <v>5.76</v>
      </c>
      <c r="G559" s="18">
        <v>5.7603686635944698</v>
      </c>
    </row>
    <row r="560" spans="1:7" x14ac:dyDescent="0.2">
      <c r="A560" s="8">
        <v>551</v>
      </c>
      <c r="B560" s="9">
        <f>$J$3*'Punto de Medida'!C560</f>
        <v>189.3294403644</v>
      </c>
      <c r="C560" s="18">
        <f>$J$4*'Punto de Medida'!D560</f>
        <v>3961.86276537</v>
      </c>
      <c r="D560" s="9">
        <f ca="1">IF($J$13="SI",B560,'Energía Transada'!B560*'Energía Transada'!$J$15)</f>
        <v>189.3294403644</v>
      </c>
      <c r="E560" s="18">
        <f>IF($J$13="SI",'Energía Transada'!C560*'Energía Transada'!$J$16,0)</f>
        <v>0</v>
      </c>
      <c r="F560" s="18">
        <f ca="1">OFFSET('Anexo I'!$B$1,MATCH(YEAR($J$8),'Anexo I'!$A:$A,0)-1+23,MONTH($J$8))</f>
        <v>5.76</v>
      </c>
      <c r="G560" s="18">
        <v>5.7603686635944698</v>
      </c>
    </row>
    <row r="561" spans="1:7" x14ac:dyDescent="0.2">
      <c r="A561" s="8">
        <v>552</v>
      </c>
      <c r="B561" s="9">
        <f>$J$3*'Punto de Medida'!C561</f>
        <v>350.82753962339996</v>
      </c>
      <c r="C561" s="18">
        <f>$J$4*'Punto de Medida'!D561</f>
        <v>5391.1958733000001</v>
      </c>
      <c r="D561" s="9">
        <f ca="1">IF($J$13="SI",B561,'Energía Transada'!B561*'Energía Transada'!$J$15)</f>
        <v>350.82753962339996</v>
      </c>
      <c r="E561" s="18">
        <f>IF($J$13="SI",'Energía Transada'!C561*'Energía Transada'!$J$16,0)</f>
        <v>0</v>
      </c>
      <c r="F561" s="18">
        <f ca="1">OFFSET('Anexo I'!$B$1,MATCH(YEAR($J$8),'Anexo I'!$A:$A,0)-1+24,MONTH($J$8))</f>
        <v>5.76</v>
      </c>
      <c r="G561" s="18">
        <v>5.7603686635944698</v>
      </c>
    </row>
    <row r="562" spans="1:7" x14ac:dyDescent="0.2">
      <c r="A562" s="8">
        <v>553</v>
      </c>
      <c r="B562" s="9">
        <f>$J$3*'Punto de Medida'!C562</f>
        <v>657.08065204319996</v>
      </c>
      <c r="C562" s="18">
        <f>$J$4*'Punto de Medida'!D562</f>
        <v>4465.4156985600002</v>
      </c>
      <c r="D562" s="9">
        <f ca="1">IF($J$13="SI",B562,'Energía Transada'!B562*'Energía Transada'!$J$15)</f>
        <v>657.08065204319996</v>
      </c>
      <c r="E562" s="18">
        <f>IF($J$13="SI",'Energía Transada'!C562*'Energía Transada'!$J$16,0)</f>
        <v>0</v>
      </c>
      <c r="F562" s="18">
        <f ca="1">OFFSET('Anexo I'!$B$1,MATCH(YEAR($J$8),'Anexo I'!$A:$A,0)-1+1,MONTH($J$8))</f>
        <v>5.76</v>
      </c>
      <c r="G562" s="18">
        <v>5.7603686635944698</v>
      </c>
    </row>
    <row r="563" spans="1:7" x14ac:dyDescent="0.2">
      <c r="A563" s="8">
        <v>554</v>
      </c>
      <c r="B563" s="9">
        <f>$J$3*'Punto de Medida'!C563</f>
        <v>1848.2466310896</v>
      </c>
      <c r="C563" s="18">
        <f>$J$4*'Punto de Medida'!D563</f>
        <v>3620.0392496099998</v>
      </c>
      <c r="D563" s="9">
        <f ca="1">IF($J$13="SI",B563,'Energía Transada'!B563*'Energía Transada'!$J$15)</f>
        <v>1848.2466310896</v>
      </c>
      <c r="E563" s="18">
        <f>IF($J$13="SI",'Energía Transada'!C563*'Energía Transada'!$J$16,0)</f>
        <v>0</v>
      </c>
      <c r="F563" s="18">
        <f ca="1">OFFSET('Anexo I'!$B$1,MATCH(YEAR($J$8),'Anexo I'!$A:$A,0)-1+2,MONTH($J$8))</f>
        <v>5.76</v>
      </c>
      <c r="G563" s="18">
        <v>5.7603686635944698</v>
      </c>
    </row>
    <row r="564" spans="1:7" x14ac:dyDescent="0.2">
      <c r="A564" s="8">
        <v>555</v>
      </c>
      <c r="B564" s="9">
        <f>$J$3*'Punto de Medida'!C564</f>
        <v>3846.5251859999998</v>
      </c>
      <c r="C564" s="18">
        <f>$J$4*'Punto de Medida'!D564</f>
        <v>5155.16256729</v>
      </c>
      <c r="D564" s="9">
        <f ca="1">IF($J$13="SI",B564,'Energía Transada'!B564*'Energía Transada'!$J$15)</f>
        <v>3846.5251859999998</v>
      </c>
      <c r="E564" s="18">
        <f>IF($J$13="SI",'Energía Transada'!C564*'Energía Transada'!$J$16,0)</f>
        <v>0</v>
      </c>
      <c r="F564" s="18">
        <f ca="1">OFFSET('Anexo I'!$B$1,MATCH(YEAR($J$8),'Anexo I'!$A:$A,0)-1+3,MONTH($J$8))</f>
        <v>5.76</v>
      </c>
      <c r="G564" s="18">
        <v>5.7603686635944698</v>
      </c>
    </row>
    <row r="565" spans="1:7" x14ac:dyDescent="0.2">
      <c r="A565" s="8">
        <v>556</v>
      </c>
      <c r="B565" s="9">
        <f>$J$3*'Punto de Medida'!C565</f>
        <v>5325.6096473999996</v>
      </c>
      <c r="C565" s="18">
        <f>$J$4*'Punto de Medida'!D565</f>
        <v>3980.6448591600001</v>
      </c>
      <c r="D565" s="9">
        <f ca="1">IF($J$13="SI",B565,'Energía Transada'!B565*'Energía Transada'!$J$15)</f>
        <v>5325.6096473999996</v>
      </c>
      <c r="E565" s="18">
        <f>IF($J$13="SI",'Energía Transada'!C565*'Energía Transada'!$J$16,0)</f>
        <v>0</v>
      </c>
      <c r="F565" s="18">
        <f ca="1">OFFSET('Anexo I'!$B$1,MATCH(YEAR($J$8),'Anexo I'!$A:$A,0)-1+4,MONTH($J$8))</f>
        <v>5.76</v>
      </c>
      <c r="G565" s="18">
        <v>5.7603686635944698</v>
      </c>
    </row>
    <row r="566" spans="1:7" x14ac:dyDescent="0.2">
      <c r="A566" s="8">
        <v>557</v>
      </c>
      <c r="B566" s="9">
        <f>$J$3*'Punto de Medida'!C566</f>
        <v>6024.8292971999999</v>
      </c>
      <c r="C566" s="18">
        <f>$J$4*'Punto de Medida'!D566</f>
        <v>2806.5801695399996</v>
      </c>
      <c r="D566" s="9">
        <f ca="1">IF($J$13="SI",B566,'Energía Transada'!B566*'Energía Transada'!$J$15)</f>
        <v>6024.8292971999999</v>
      </c>
      <c r="E566" s="18">
        <f>IF($J$13="SI",'Energía Transada'!C566*'Energía Transada'!$J$16,0)</f>
        <v>0</v>
      </c>
      <c r="F566" s="18">
        <f ca="1">OFFSET('Anexo I'!$B$1,MATCH(YEAR($J$8),'Anexo I'!$A:$A,0)-1+5,MONTH($J$8))</f>
        <v>5.76</v>
      </c>
      <c r="G566" s="18">
        <v>5.7603686635944698</v>
      </c>
    </row>
    <row r="567" spans="1:7" x14ac:dyDescent="0.2">
      <c r="A567" s="8">
        <v>558</v>
      </c>
      <c r="B567" s="9">
        <f>$J$3*'Punto de Medida'!C567</f>
        <v>5318.939803799999</v>
      </c>
      <c r="C567" s="18">
        <f>$J$4*'Punto de Medida'!D567</f>
        <v>1569.0885173001004</v>
      </c>
      <c r="D567" s="9">
        <f ca="1">IF($J$13="SI",B567,'Energía Transada'!B567*'Energía Transada'!$J$15)</f>
        <v>5318.939803799999</v>
      </c>
      <c r="E567" s="18">
        <f>IF($J$13="SI",'Energía Transada'!C567*'Energía Transada'!$J$16,0)</f>
        <v>0</v>
      </c>
      <c r="F567" s="18">
        <f ca="1">OFFSET('Anexo I'!$B$1,MATCH(YEAR($J$8),'Anexo I'!$A:$A,0)-1+6,MONTH($J$8))</f>
        <v>5.76</v>
      </c>
      <c r="G567" s="18">
        <v>5.7603686635944698</v>
      </c>
    </row>
    <row r="568" spans="1:7" x14ac:dyDescent="0.2">
      <c r="A568" s="8">
        <v>559</v>
      </c>
      <c r="B568" s="9">
        <f>$J$3*'Punto de Medida'!C568</f>
        <v>4188.8618393999996</v>
      </c>
      <c r="C568" s="18">
        <f>$J$4*'Punto de Medida'!D568</f>
        <v>337.64480465579999</v>
      </c>
      <c r="D568" s="9">
        <f ca="1">IF($J$13="SI",B568,'Energía Transada'!B568*'Energía Transada'!$J$15)</f>
        <v>4188.8618393999996</v>
      </c>
      <c r="E568" s="18">
        <f>IF($J$13="SI",'Energía Transada'!C568*'Energía Transada'!$J$16,0)</f>
        <v>0</v>
      </c>
      <c r="F568" s="18">
        <f ca="1">OFFSET('Anexo I'!$B$1,MATCH(YEAR($J$8),'Anexo I'!$A:$A,0)-1+7,MONTH($J$8))</f>
        <v>5.76</v>
      </c>
      <c r="G568" s="18">
        <v>5.7603686635944698</v>
      </c>
    </row>
    <row r="569" spans="1:7" x14ac:dyDescent="0.2">
      <c r="A569" s="8">
        <v>560</v>
      </c>
      <c r="B569" s="9">
        <f>$J$3*'Punto de Medida'!C569</f>
        <v>2750.0634999558001</v>
      </c>
      <c r="C569" s="18">
        <f>$J$4*'Punto de Medida'!D569</f>
        <v>341.75361145950006</v>
      </c>
      <c r="D569" s="9">
        <f ca="1">IF($J$13="SI",B569,'Energía Transada'!B569*'Energía Transada'!$J$15)</f>
        <v>2750.0634999558001</v>
      </c>
      <c r="E569" s="18">
        <f>IF($J$13="SI",'Energía Transada'!C569*'Energía Transada'!$J$16,0)</f>
        <v>0</v>
      </c>
      <c r="F569" s="18">
        <f ca="1">OFFSET('Anexo I'!$B$1,MATCH(YEAR($J$8),'Anexo I'!$A:$A,0)-1+8,MONTH($J$8))</f>
        <v>0</v>
      </c>
      <c r="G569" s="18">
        <v>0</v>
      </c>
    </row>
    <row r="570" spans="1:7" x14ac:dyDescent="0.2">
      <c r="A570" s="8">
        <v>561</v>
      </c>
      <c r="B570" s="9">
        <f>$J$3*'Punto de Medida'!C570</f>
        <v>2041.4972935895998</v>
      </c>
      <c r="C570" s="18">
        <f>$J$4*'Punto de Medida'!D570</f>
        <v>378.9469891242</v>
      </c>
      <c r="D570" s="9">
        <f ca="1">IF($J$13="SI",B570,'Energía Transada'!B570*'Energía Transada'!$J$15)</f>
        <v>2041.4972935895998</v>
      </c>
      <c r="E570" s="18">
        <f>IF($J$13="SI",'Energía Transada'!C570*'Energía Transada'!$J$16,0)</f>
        <v>0</v>
      </c>
      <c r="F570" s="18">
        <f ca="1">OFFSET('Anexo I'!$B$1,MATCH(YEAR($J$8),'Anexo I'!$A:$A,0)-1+9,MONTH($J$8))</f>
        <v>0</v>
      </c>
      <c r="G570" s="18">
        <v>0</v>
      </c>
    </row>
    <row r="571" spans="1:7" x14ac:dyDescent="0.2">
      <c r="A571" s="8">
        <v>562</v>
      </c>
      <c r="B571" s="9">
        <f>$J$3*'Punto de Medida'!C571</f>
        <v>1346.6804567705999</v>
      </c>
      <c r="C571" s="18">
        <f>$J$4*'Punto de Medida'!D571</f>
        <v>234.83583537479998</v>
      </c>
      <c r="D571" s="9">
        <f ca="1">IF($J$13="SI",B571,'Energía Transada'!B571*'Energía Transada'!$J$15)</f>
        <v>1346.6804567705999</v>
      </c>
      <c r="E571" s="18">
        <f>IF($J$13="SI",'Energía Transada'!C571*'Energía Transada'!$J$16,0)</f>
        <v>0</v>
      </c>
      <c r="F571" s="18">
        <f ca="1">OFFSET('Anexo I'!$B$1,MATCH(YEAR($J$8),'Anexo I'!$A:$A,0)-1+10,MONTH($J$8))</f>
        <v>0</v>
      </c>
      <c r="G571" s="18">
        <v>0</v>
      </c>
    </row>
    <row r="572" spans="1:7" x14ac:dyDescent="0.2">
      <c r="A572" s="8">
        <v>563</v>
      </c>
      <c r="B572" s="9">
        <f>$J$3*'Punto de Medida'!C572</f>
        <v>170.39707358519999</v>
      </c>
      <c r="C572" s="18">
        <f>$J$4*'Punto de Medida'!D572</f>
        <v>333.17821209780004</v>
      </c>
      <c r="D572" s="9">
        <f ca="1">IF($J$13="SI",B572,'Energía Transada'!B572*'Energía Transada'!$J$15)</f>
        <v>170.39707358519999</v>
      </c>
      <c r="E572" s="18">
        <f>IF($J$13="SI",'Energía Transada'!C572*'Energía Transada'!$J$16,0)</f>
        <v>0</v>
      </c>
      <c r="F572" s="18">
        <f ca="1">OFFSET('Anexo I'!$B$1,MATCH(YEAR($J$8),'Anexo I'!$A:$A,0)-1+11,MONTH($J$8))</f>
        <v>0</v>
      </c>
      <c r="G572" s="18">
        <v>0</v>
      </c>
    </row>
    <row r="573" spans="1:7" x14ac:dyDescent="0.2">
      <c r="A573" s="8">
        <v>564</v>
      </c>
      <c r="B573" s="9">
        <f>$J$3*'Punto de Medida'!C573</f>
        <v>11.886747931799999</v>
      </c>
      <c r="C573" s="18">
        <f>$J$4*'Punto de Medida'!D573</f>
        <v>162.89946818370001</v>
      </c>
      <c r="D573" s="9">
        <f ca="1">IF($J$13="SI",B573,'Energía Transada'!B573*'Energía Transada'!$J$15)</f>
        <v>11.886747931799999</v>
      </c>
      <c r="E573" s="18">
        <f>IF($J$13="SI",'Energía Transada'!C573*'Energía Transada'!$J$16,0)</f>
        <v>0</v>
      </c>
      <c r="F573" s="18">
        <f ca="1">OFFSET('Anexo I'!$B$1,MATCH(YEAR($J$8),'Anexo I'!$A:$A,0)-1+12,MONTH($J$8))</f>
        <v>0</v>
      </c>
      <c r="G573" s="18">
        <v>0</v>
      </c>
    </row>
    <row r="574" spans="1:7" x14ac:dyDescent="0.2">
      <c r="A574" s="8">
        <v>565</v>
      </c>
      <c r="B574" s="9">
        <f>$J$3*'Punto de Medida'!C574</f>
        <v>1620.2018632212</v>
      </c>
      <c r="C574" s="18">
        <f>$J$4*'Punto de Medida'!D574</f>
        <v>244.33887034530002</v>
      </c>
      <c r="D574" s="9">
        <f ca="1">IF($J$13="SI",B574,'Energía Transada'!B574*'Energía Transada'!$J$15)</f>
        <v>1620.2018632212</v>
      </c>
      <c r="E574" s="18">
        <f>IF($J$13="SI",'Energía Transada'!C574*'Energía Transada'!$J$16,0)</f>
        <v>0</v>
      </c>
      <c r="F574" s="18">
        <f ca="1">OFFSET('Anexo I'!$B$1,MATCH(YEAR($J$8),'Anexo I'!$A:$A,0)-1+13,MONTH($J$8))*1000</f>
        <v>0</v>
      </c>
      <c r="G574" s="18">
        <v>0</v>
      </c>
    </row>
    <row r="575" spans="1:7" x14ac:dyDescent="0.2">
      <c r="A575" s="8">
        <v>566</v>
      </c>
      <c r="B575" s="9">
        <f>$J$3*'Punto de Medida'!C575</f>
        <v>1897.585396875</v>
      </c>
      <c r="C575" s="18">
        <f>$J$4*'Punto de Medida'!D575</f>
        <v>70.885801402200002</v>
      </c>
      <c r="D575" s="9">
        <f ca="1">IF($J$13="SI",B575,'Energía Transada'!B575*'Energía Transada'!$J$15)</f>
        <v>1897.585396875</v>
      </c>
      <c r="E575" s="18">
        <f>IF($J$13="SI",'Energía Transada'!C575*'Energía Transada'!$J$16,0)</f>
        <v>0</v>
      </c>
      <c r="F575" s="18">
        <f ca="1">OFFSET('Anexo I'!$B$1,MATCH(YEAR($J$8),'Anexo I'!$A:$A,0)-1+14,MONTH($J$8))</f>
        <v>0</v>
      </c>
      <c r="G575" s="18">
        <v>0</v>
      </c>
    </row>
    <row r="576" spans="1:7" x14ac:dyDescent="0.2">
      <c r="A576" s="8">
        <v>567</v>
      </c>
      <c r="B576" s="9">
        <f>$J$3*'Punto de Medida'!C576</f>
        <v>5300.7443520359993</v>
      </c>
      <c r="C576" s="18">
        <f>$J$4*'Punto de Medida'!D576</f>
        <v>51.658213455000002</v>
      </c>
      <c r="D576" s="9">
        <f ca="1">IF($J$13="SI",B576,'Energía Transada'!B576*'Energía Transada'!$J$15)</f>
        <v>5300.7443520359993</v>
      </c>
      <c r="E576" s="18">
        <f>IF($J$13="SI",'Energía Transada'!C576*'Energía Transada'!$J$16,0)</f>
        <v>0</v>
      </c>
      <c r="F576" s="18">
        <f ca="1">OFFSET('Anexo I'!$B$1,MATCH(YEAR($J$8),'Anexo I'!$A:$A,0)-1+15,MONTH($J$8))</f>
        <v>0</v>
      </c>
      <c r="G576" s="18">
        <v>0</v>
      </c>
    </row>
    <row r="577" spans="1:7" x14ac:dyDescent="0.2">
      <c r="A577" s="8">
        <v>568</v>
      </c>
      <c r="B577" s="9">
        <f>$J$3*'Punto de Medida'!C577</f>
        <v>4341.3682577999998</v>
      </c>
      <c r="C577" s="18">
        <f>$J$4*'Punto de Medida'!D577</f>
        <v>495.34676669250001</v>
      </c>
      <c r="D577" s="9">
        <f ca="1">IF($J$13="SI",B577,'Energía Transada'!B577*'Energía Transada'!$J$15)</f>
        <v>4341.3682577999998</v>
      </c>
      <c r="E577" s="18">
        <f>IF($J$13="SI",'Energía Transada'!C577*'Energía Transada'!$J$16,0)</f>
        <v>0</v>
      </c>
      <c r="F577" s="18">
        <f ca="1">OFFSET('Anexo I'!$B$1,MATCH(YEAR($J$8),'Anexo I'!$A:$A,0)-1+16,MONTH($J$8))</f>
        <v>0</v>
      </c>
      <c r="G577" s="18">
        <v>0</v>
      </c>
    </row>
    <row r="578" spans="1:7" x14ac:dyDescent="0.2">
      <c r="A578" s="8">
        <v>569</v>
      </c>
      <c r="B578" s="9">
        <f>$J$3*'Punto de Medida'!C578</f>
        <v>3277.4137937813994</v>
      </c>
      <c r="C578" s="18">
        <f>$J$4*'Punto de Medida'!D578</f>
        <v>1624.5025669637998</v>
      </c>
      <c r="D578" s="9">
        <f ca="1">IF($J$13="SI",B578,'Energía Transada'!B578*'Energía Transada'!$J$15)</f>
        <v>3277.4137937813994</v>
      </c>
      <c r="E578" s="18">
        <f>IF($J$13="SI",'Energía Transada'!C578*'Energía Transada'!$J$16,0)</f>
        <v>0</v>
      </c>
      <c r="F578" s="18">
        <f ca="1">OFFSET('Anexo I'!$B$1,MATCH(YEAR($J$8),'Anexo I'!$A:$A,0)-1+17,MONTH($J$8))</f>
        <v>0</v>
      </c>
      <c r="G578" s="18">
        <v>0</v>
      </c>
    </row>
    <row r="579" spans="1:7" x14ac:dyDescent="0.2">
      <c r="A579" s="8">
        <v>570</v>
      </c>
      <c r="B579" s="9">
        <f>$J$3*'Punto de Medida'!C579</f>
        <v>1358.7899216346</v>
      </c>
      <c r="C579" s="18">
        <f>$J$4*'Punto de Medida'!D579</f>
        <v>4711.8672994499993</v>
      </c>
      <c r="D579" s="9">
        <f ca="1">IF($J$13="SI",B579,'Energía Transada'!B579*'Energía Transada'!$J$15)</f>
        <v>1358.7899216346</v>
      </c>
      <c r="E579" s="18">
        <f>IF($J$13="SI",'Energía Transada'!C579*'Energía Transada'!$J$16,0)</f>
        <v>0</v>
      </c>
      <c r="F579" s="18">
        <f ca="1">OFFSET('Anexo I'!$B$1,MATCH(YEAR($J$8),'Anexo I'!$A:$A,0)-1+18,MONTH($J$8))</f>
        <v>5.76</v>
      </c>
      <c r="G579" s="18">
        <v>4.6082949308755756</v>
      </c>
    </row>
    <row r="580" spans="1:7" x14ac:dyDescent="0.2">
      <c r="A580" s="8">
        <v>571</v>
      </c>
      <c r="B580" s="9">
        <f>$J$3*'Punto de Medida'!C580</f>
        <v>853.78812932699998</v>
      </c>
      <c r="C580" s="18">
        <f>$J$4*'Punto de Medida'!D580</f>
        <v>3729.5234939699994</v>
      </c>
      <c r="D580" s="9">
        <f ca="1">IF($J$13="SI",B580,'Energía Transada'!B580*'Energía Transada'!$J$15)</f>
        <v>853.78812932699998</v>
      </c>
      <c r="E580" s="18">
        <f>IF($J$13="SI",'Energía Transada'!C580*'Energía Transada'!$J$16,0)</f>
        <v>0</v>
      </c>
      <c r="F580" s="18">
        <f ca="1">OFFSET('Anexo I'!$B$1,MATCH(YEAR($J$8),'Anexo I'!$A:$A,0)-1+19,MONTH($J$8))</f>
        <v>5.76</v>
      </c>
      <c r="G580" s="18">
        <v>4.6082949308755756</v>
      </c>
    </row>
    <row r="581" spans="1:7" x14ac:dyDescent="0.2">
      <c r="A581" s="8">
        <v>572</v>
      </c>
      <c r="B581" s="9">
        <f>$J$3*'Punto de Medida'!C581</f>
        <v>2543.0140543121997</v>
      </c>
      <c r="C581" s="18">
        <f>$J$4*'Punto de Medida'!D581</f>
        <v>3522.8155840199997</v>
      </c>
      <c r="D581" s="9">
        <f ca="1">IF($J$13="SI",B581,'Energía Transada'!B581*'Energía Transada'!$J$15)</f>
        <v>2543.0140543121997</v>
      </c>
      <c r="E581" s="18">
        <f>IF($J$13="SI",'Energía Transada'!C581*'Energía Transada'!$J$16,0)</f>
        <v>0</v>
      </c>
      <c r="F581" s="18">
        <f ca="1">OFFSET('Anexo I'!$B$1,MATCH(YEAR($J$8),'Anexo I'!$A:$A,0)-1+20,MONTH($J$8))</f>
        <v>5.76</v>
      </c>
      <c r="G581" s="18">
        <v>4.6082949308755756</v>
      </c>
    </row>
    <row r="582" spans="1:7" x14ac:dyDescent="0.2">
      <c r="A582" s="8">
        <v>573</v>
      </c>
      <c r="B582" s="9">
        <f>$J$3*'Punto de Medida'!C582</f>
        <v>919.85895420719999</v>
      </c>
      <c r="C582" s="18">
        <f>$J$4*'Punto de Medida'!D582</f>
        <v>4024.5507242999997</v>
      </c>
      <c r="D582" s="9">
        <f ca="1">IF($J$13="SI",B582,'Energía Transada'!B582*'Energía Transada'!$J$15)</f>
        <v>919.85895420719999</v>
      </c>
      <c r="E582" s="18">
        <f>IF($J$13="SI",'Energía Transada'!C582*'Energía Transada'!$J$16,0)</f>
        <v>0</v>
      </c>
      <c r="F582" s="18">
        <f ca="1">OFFSET('Anexo I'!$B$1,MATCH(YEAR($J$8),'Anexo I'!$A:$A,0)-1+21,MONTH($J$8))</f>
        <v>5.76</v>
      </c>
      <c r="G582" s="18">
        <v>5.7603686635944698</v>
      </c>
    </row>
    <row r="583" spans="1:7" x14ac:dyDescent="0.2">
      <c r="A583" s="8">
        <v>574</v>
      </c>
      <c r="B583" s="9">
        <f>$J$3*'Punto de Medida'!C583</f>
        <v>2111.9852802887999</v>
      </c>
      <c r="C583" s="18">
        <f>$J$4*'Punto de Medida'!D583</f>
        <v>2835.8605900799998</v>
      </c>
      <c r="D583" s="9">
        <f ca="1">IF($J$13="SI",B583,'Energía Transada'!B583*'Energía Transada'!$J$15)</f>
        <v>2111.9852802887999</v>
      </c>
      <c r="E583" s="18">
        <f>IF($J$13="SI",'Energía Transada'!C583*'Energía Transada'!$J$16,0)</f>
        <v>0</v>
      </c>
      <c r="F583" s="18">
        <f ca="1">OFFSET('Anexo I'!$B$1,MATCH(YEAR($J$8),'Anexo I'!$A:$A,0)-1+22,MONTH($J$8))</f>
        <v>5.76</v>
      </c>
      <c r="G583" s="18">
        <v>5.7603686635944698</v>
      </c>
    </row>
    <row r="584" spans="1:7" x14ac:dyDescent="0.2">
      <c r="A584" s="8">
        <v>575</v>
      </c>
      <c r="B584" s="9">
        <f>$J$3*'Punto de Medida'!C584</f>
        <v>1540.9521443105998</v>
      </c>
      <c r="C584" s="18">
        <f>$J$4*'Punto de Medida'!D584</f>
        <v>1282.3482116663999</v>
      </c>
      <c r="D584" s="9">
        <f ca="1">IF($J$13="SI",B584,'Energía Transada'!B584*'Energía Transada'!$J$15)</f>
        <v>1540.9521443105998</v>
      </c>
      <c r="E584" s="18">
        <f>IF($J$13="SI",'Energía Transada'!C584*'Energía Transada'!$J$16,0)</f>
        <v>0</v>
      </c>
      <c r="F584" s="18">
        <f ca="1">OFFSET('Anexo I'!$B$1,MATCH(YEAR($J$8),'Anexo I'!$A:$A,0)-1+23,MONTH($J$8))</f>
        <v>5.76</v>
      </c>
      <c r="G584" s="18">
        <v>5.7603686635944698</v>
      </c>
    </row>
    <row r="585" spans="1:7" x14ac:dyDescent="0.2">
      <c r="A585" s="8">
        <v>576</v>
      </c>
      <c r="B585" s="9">
        <f>$J$3*'Punto de Medida'!C585</f>
        <v>2215.0283551284001</v>
      </c>
      <c r="C585" s="18">
        <f>$J$4*'Punto de Medida'!D585</f>
        <v>1182.8769723315002</v>
      </c>
      <c r="D585" s="9">
        <f ca="1">IF($J$13="SI",B585,'Energía Transada'!B585*'Energía Transada'!$J$15)</f>
        <v>2215.0283551284001</v>
      </c>
      <c r="E585" s="18">
        <f>IF($J$13="SI",'Energía Transada'!C585*'Energía Transada'!$J$16,0)</f>
        <v>0</v>
      </c>
      <c r="F585" s="18">
        <f ca="1">OFFSET('Anexo I'!$B$1,MATCH(YEAR($J$8),'Anexo I'!$A:$A,0)-1+24,MONTH($J$8))</f>
        <v>5.76</v>
      </c>
      <c r="G585" s="18">
        <v>5.7603686635944698</v>
      </c>
    </row>
    <row r="586" spans="1:7" x14ac:dyDescent="0.2">
      <c r="A586" s="8">
        <v>577</v>
      </c>
      <c r="B586" s="9">
        <f>$J$3*'Punto de Medida'!C586</f>
        <v>4340.9888087999998</v>
      </c>
      <c r="C586" s="18">
        <f>$J$4*'Punto de Medida'!D586</f>
        <v>1703.3637781359</v>
      </c>
      <c r="D586" s="9">
        <f ca="1">IF($J$13="SI",B586,'Energía Transada'!B586*'Energía Transada'!$J$15)</f>
        <v>4340.9888087999998</v>
      </c>
      <c r="E586" s="18">
        <f>IF($J$13="SI",'Energía Transada'!C586*'Energía Transada'!$J$16,0)</f>
        <v>0</v>
      </c>
      <c r="F586" s="18">
        <f ca="1">OFFSET('Anexo I'!$B$1,MATCH(YEAR($J$8),'Anexo I'!$A:$A,0)-1+1,MONTH($J$8))</f>
        <v>5.76</v>
      </c>
      <c r="G586" s="18">
        <v>5.7603686635944698</v>
      </c>
    </row>
    <row r="587" spans="1:7" x14ac:dyDescent="0.2">
      <c r="A587" s="8">
        <v>578</v>
      </c>
      <c r="B587" s="9">
        <f>$J$3*'Punto de Medida'!C587</f>
        <v>2383.8076151442001</v>
      </c>
      <c r="C587" s="18">
        <f>$J$4*'Punto de Medida'!D587</f>
        <v>2653.5887008200002</v>
      </c>
      <c r="D587" s="9">
        <f ca="1">IF($J$13="SI",B587,'Energía Transada'!B587*'Energía Transada'!$J$15)</f>
        <v>2383.8076151442001</v>
      </c>
      <c r="E587" s="18">
        <f>IF($J$13="SI",'Energía Transada'!C587*'Energía Transada'!$J$16,0)</f>
        <v>0</v>
      </c>
      <c r="F587" s="18">
        <f ca="1">OFFSET('Anexo I'!$B$1,MATCH(YEAR($J$8),'Anexo I'!$A:$A,0)-1+2,MONTH($J$8))</f>
        <v>5.76</v>
      </c>
      <c r="G587" s="18">
        <v>5.7603686635944698</v>
      </c>
    </row>
    <row r="588" spans="1:7" x14ac:dyDescent="0.2">
      <c r="A588" s="8">
        <v>579</v>
      </c>
      <c r="B588" s="9">
        <f>$J$3*'Punto de Medida'!C588</f>
        <v>1342.1532679085999</v>
      </c>
      <c r="C588" s="18">
        <f>$J$4*'Punto de Medida'!D588</f>
        <v>2897.6125606200003</v>
      </c>
      <c r="D588" s="9">
        <f ca="1">IF($J$13="SI",B588,'Energía Transada'!B588*'Energía Transada'!$J$15)</f>
        <v>1342.1532679085999</v>
      </c>
      <c r="E588" s="18">
        <f>IF($J$13="SI",'Energía Transada'!C588*'Energía Transada'!$J$16,0)</f>
        <v>0</v>
      </c>
      <c r="F588" s="18">
        <f ca="1">OFFSET('Anexo I'!$B$1,MATCH(YEAR($J$8),'Anexo I'!$A:$A,0)-1+3,MONTH($J$8))</f>
        <v>5.76</v>
      </c>
      <c r="G588" s="18">
        <v>5.7603686635944698</v>
      </c>
    </row>
    <row r="589" spans="1:7" x14ac:dyDescent="0.2">
      <c r="A589" s="8">
        <v>580</v>
      </c>
      <c r="B589" s="9">
        <f>$J$3*'Punto de Medida'!C589</f>
        <v>1219.5566895833999</v>
      </c>
      <c r="C589" s="18">
        <f>$J$4*'Punto de Medida'!D589</f>
        <v>3103.6960151999992</v>
      </c>
      <c r="D589" s="9">
        <f ca="1">IF($J$13="SI",B589,'Energía Transada'!B589*'Energía Transada'!$J$15)</f>
        <v>1219.5566895833999</v>
      </c>
      <c r="E589" s="18">
        <f>IF($J$13="SI",'Energía Transada'!C589*'Energía Transada'!$J$16,0)</f>
        <v>0</v>
      </c>
      <c r="F589" s="18">
        <f ca="1">OFFSET('Anexo I'!$B$1,MATCH(YEAR($J$8),'Anexo I'!$A:$A,0)-1+4,MONTH($J$8))</f>
        <v>5.76</v>
      </c>
      <c r="G589" s="18">
        <v>5.7603686635944698</v>
      </c>
    </row>
    <row r="590" spans="1:7" x14ac:dyDescent="0.2">
      <c r="A590" s="8">
        <v>581</v>
      </c>
      <c r="B590" s="9">
        <f>$J$3*'Punto de Medida'!C590</f>
        <v>727.81781903039996</v>
      </c>
      <c r="C590" s="18">
        <f>$J$4*'Punto de Medida'!D590</f>
        <v>3582.5559016500001</v>
      </c>
      <c r="D590" s="9">
        <f ca="1">IF($J$13="SI",B590,'Energía Transada'!B590*'Energía Transada'!$J$15)</f>
        <v>727.81781903039996</v>
      </c>
      <c r="E590" s="18">
        <f>IF($J$13="SI",'Energía Transada'!C590*'Energía Transada'!$J$16,0)</f>
        <v>0</v>
      </c>
      <c r="F590" s="18">
        <f ca="1">OFFSET('Anexo I'!$B$1,MATCH(YEAR($J$8),'Anexo I'!$A:$A,0)-1+5,MONTH($J$8))</f>
        <v>5.76</v>
      </c>
      <c r="G590" s="18">
        <v>5.7603686635944698</v>
      </c>
    </row>
    <row r="591" spans="1:7" x14ac:dyDescent="0.2">
      <c r="A591" s="8">
        <v>582</v>
      </c>
      <c r="B591" s="9">
        <f>$J$3*'Punto de Medida'!C591</f>
        <v>638.25048209159991</v>
      </c>
      <c r="C591" s="18">
        <f>$J$4*'Punto de Medida'!D591</f>
        <v>1881.1111362227998</v>
      </c>
      <c r="D591" s="9">
        <f ca="1">IF($J$13="SI",B591,'Energía Transada'!B591*'Energía Transada'!$J$15)</f>
        <v>638.25048209159991</v>
      </c>
      <c r="E591" s="18">
        <f>IF($J$13="SI",'Energía Transada'!C591*'Energía Transada'!$J$16,0)</f>
        <v>0</v>
      </c>
      <c r="F591" s="18">
        <f ca="1">OFFSET('Anexo I'!$B$1,MATCH(YEAR($J$8),'Anexo I'!$A:$A,0)-1+6,MONTH($J$8))</f>
        <v>5.76</v>
      </c>
      <c r="G591" s="18">
        <v>5.7603686635944698</v>
      </c>
    </row>
    <row r="592" spans="1:7" x14ac:dyDescent="0.2">
      <c r="A592" s="8">
        <v>583</v>
      </c>
      <c r="B592" s="9">
        <f>$J$3*'Punto de Medida'!C592</f>
        <v>481.77156606599999</v>
      </c>
      <c r="C592" s="18">
        <f>$J$4*'Punto de Medida'!D592</f>
        <v>1632.0050113221002</v>
      </c>
      <c r="D592" s="9">
        <f ca="1">IF($J$13="SI",B592,'Energía Transada'!B592*'Energía Transada'!$J$15)</f>
        <v>481.77156606599999</v>
      </c>
      <c r="E592" s="18">
        <f>IF($J$13="SI",'Energía Transada'!C592*'Energía Transada'!$J$16,0)</f>
        <v>0</v>
      </c>
      <c r="F592" s="18">
        <f ca="1">OFFSET('Anexo I'!$B$1,MATCH(YEAR($J$8),'Anexo I'!$A:$A,0)-1+7,MONTH($J$8))</f>
        <v>5.76</v>
      </c>
      <c r="G592" s="18">
        <v>5.7603686635944698</v>
      </c>
    </row>
    <row r="593" spans="1:7" x14ac:dyDescent="0.2">
      <c r="A593" s="8">
        <v>584</v>
      </c>
      <c r="B593" s="9">
        <f>$J$3*'Punto de Medida'!C593</f>
        <v>862.18875488759988</v>
      </c>
      <c r="C593" s="18">
        <f>$J$4*'Punto de Medida'!D593</f>
        <v>2170.5316807500003</v>
      </c>
      <c r="D593" s="9">
        <f ca="1">IF($J$13="SI",B593,'Energía Transada'!B593*'Energía Transada'!$J$15)</f>
        <v>862.18875488759988</v>
      </c>
      <c r="E593" s="18">
        <f>IF($J$13="SI",'Energía Transada'!C593*'Energía Transada'!$J$16,0)</f>
        <v>0</v>
      </c>
      <c r="F593" s="18">
        <f ca="1">OFFSET('Anexo I'!$B$1,MATCH(YEAR($J$8),'Anexo I'!$A:$A,0)-1+8,MONTH($J$8))</f>
        <v>0</v>
      </c>
      <c r="G593" s="18">
        <v>0</v>
      </c>
    </row>
    <row r="594" spans="1:7" x14ac:dyDescent="0.2">
      <c r="A594" s="8">
        <v>585</v>
      </c>
      <c r="B594" s="9">
        <f>$J$3*'Punto de Medida'!C594</f>
        <v>508.87074799679999</v>
      </c>
      <c r="C594" s="18">
        <f>$J$4*'Punto de Medida'!D594</f>
        <v>1214.9591241500998</v>
      </c>
      <c r="D594" s="9">
        <f ca="1">IF($J$13="SI",B594,'Energía Transada'!B594*'Energía Transada'!$J$15)</f>
        <v>508.87074799679999</v>
      </c>
      <c r="E594" s="18">
        <f>IF($J$13="SI",'Energía Transada'!C594*'Energía Transada'!$J$16,0)</f>
        <v>0</v>
      </c>
      <c r="F594" s="18">
        <f ca="1">OFFSET('Anexo I'!$B$1,MATCH(YEAR($J$8),'Anexo I'!$A:$A,0)-1+9,MONTH($J$8))</f>
        <v>0</v>
      </c>
      <c r="G594" s="18">
        <v>0</v>
      </c>
    </row>
    <row r="595" spans="1:7" x14ac:dyDescent="0.2">
      <c r="A595" s="8">
        <v>586</v>
      </c>
      <c r="B595" s="9">
        <f>$J$3*'Punto de Medida'!C595</f>
        <v>1062.3936288461998</v>
      </c>
      <c r="C595" s="18">
        <f>$J$4*'Punto de Medida'!D595</f>
        <v>579.38219173260006</v>
      </c>
      <c r="D595" s="9">
        <f ca="1">IF($J$13="SI",B595,'Energía Transada'!B595*'Energía Transada'!$J$15)</f>
        <v>1062.3936288461998</v>
      </c>
      <c r="E595" s="18">
        <f>IF($J$13="SI",'Energía Transada'!C595*'Energía Transada'!$J$16,0)</f>
        <v>0</v>
      </c>
      <c r="F595" s="18">
        <f ca="1">OFFSET('Anexo I'!$B$1,MATCH(YEAR($J$8),'Anexo I'!$A:$A,0)-1+10,MONTH($J$8))</f>
        <v>0</v>
      </c>
      <c r="G595" s="18">
        <v>0</v>
      </c>
    </row>
    <row r="596" spans="1:7" x14ac:dyDescent="0.2">
      <c r="A596" s="8">
        <v>587</v>
      </c>
      <c r="B596" s="9">
        <f>$J$3*'Punto de Medida'!C596</f>
        <v>2044.5615083334001</v>
      </c>
      <c r="C596" s="18">
        <f>$J$4*'Punto de Medida'!D596</f>
        <v>3.7825662717000004</v>
      </c>
      <c r="D596" s="9">
        <f ca="1">IF($J$13="SI",B596,'Energía Transada'!B596*'Energía Transada'!$J$15)</f>
        <v>2044.5615083334001</v>
      </c>
      <c r="E596" s="18">
        <f>IF($J$13="SI",'Energía Transada'!C596*'Energía Transada'!$J$16,0)</f>
        <v>0</v>
      </c>
      <c r="F596" s="18">
        <f ca="1">OFFSET('Anexo I'!$B$1,MATCH(YEAR($J$8),'Anexo I'!$A:$A,0)-1+11,MONTH($J$8))</f>
        <v>0</v>
      </c>
      <c r="G596" s="18">
        <v>0</v>
      </c>
    </row>
    <row r="597" spans="1:7" x14ac:dyDescent="0.2">
      <c r="A597" s="8">
        <v>588</v>
      </c>
      <c r="B597" s="9">
        <f>$J$3*'Punto de Medida'!C597</f>
        <v>3062.6890653954001</v>
      </c>
      <c r="C597" s="18">
        <f>$J$4*'Punto de Medida'!D597</f>
        <v>44.945187371999999</v>
      </c>
      <c r="D597" s="9">
        <f ca="1">IF($J$13="SI",B597,'Energía Transada'!B597*'Energía Transada'!$J$15)</f>
        <v>3062.6890653954001</v>
      </c>
      <c r="E597" s="18">
        <f>IF($J$13="SI",'Energía Transada'!C597*'Energía Transada'!$J$16,0)</f>
        <v>0</v>
      </c>
      <c r="F597" s="18">
        <f ca="1">OFFSET('Anexo I'!$B$1,MATCH(YEAR($J$8),'Anexo I'!$A:$A,0)-1+12,MONTH($J$8))</f>
        <v>0</v>
      </c>
      <c r="G597" s="18">
        <v>0</v>
      </c>
    </row>
    <row r="598" spans="1:7" x14ac:dyDescent="0.2">
      <c r="A598" s="8">
        <v>589</v>
      </c>
      <c r="B598" s="9">
        <f>$J$3*'Punto de Medida'!C598</f>
        <v>2278.7377060895997</v>
      </c>
      <c r="C598" s="18">
        <f>$J$4*'Punto de Medida'!D598</f>
        <v>300.23498585520002</v>
      </c>
      <c r="D598" s="9">
        <f ca="1">IF($J$13="SI",B598,'Energía Transada'!B598*'Energía Transada'!$J$15)</f>
        <v>2278.7377060895997</v>
      </c>
      <c r="E598" s="18">
        <f>IF($J$13="SI",'Energía Transada'!C598*'Energía Transada'!$J$16,0)</f>
        <v>0</v>
      </c>
      <c r="F598" s="18">
        <f ca="1">OFFSET('Anexo I'!$B$1,MATCH(YEAR($J$8),'Anexo I'!$A:$A,0)-1+13,MONTH($J$8))*1000</f>
        <v>0</v>
      </c>
      <c r="G598" s="18">
        <v>0</v>
      </c>
    </row>
    <row r="599" spans="1:7" x14ac:dyDescent="0.2">
      <c r="A599" s="8">
        <v>590</v>
      </c>
      <c r="B599" s="9">
        <f>$J$3*'Punto de Medida'!C599</f>
        <v>2386.5707681087997</v>
      </c>
      <c r="C599" s="18">
        <f>$J$4*'Punto de Medida'!D599</f>
        <v>863.0200372086</v>
      </c>
      <c r="D599" s="9">
        <f ca="1">IF($J$13="SI",B599,'Energía Transada'!B599*'Energía Transada'!$J$15)</f>
        <v>2386.5707681087997</v>
      </c>
      <c r="E599" s="18">
        <f>IF($J$13="SI",'Energía Transada'!C599*'Energía Transada'!$J$16,0)</f>
        <v>0</v>
      </c>
      <c r="F599" s="18">
        <f ca="1">OFFSET('Anexo I'!$B$1,MATCH(YEAR($J$8),'Anexo I'!$A:$A,0)-1+14,MONTH($J$8))</f>
        <v>0</v>
      </c>
      <c r="G599" s="18">
        <v>0</v>
      </c>
    </row>
    <row r="600" spans="1:7" x14ac:dyDescent="0.2">
      <c r="A600" s="8">
        <v>591</v>
      </c>
      <c r="B600" s="9">
        <f>$J$3*'Punto de Medida'!C600</f>
        <v>2937.5843151353997</v>
      </c>
      <c r="C600" s="18">
        <f>$J$4*'Punto de Medida'!D600</f>
        <v>1762.82962587</v>
      </c>
      <c r="D600" s="9">
        <f ca="1">IF($J$13="SI",B600,'Energía Transada'!B600*'Energía Transada'!$J$15)</f>
        <v>2937.5843151353997</v>
      </c>
      <c r="E600" s="18">
        <f>IF($J$13="SI",'Energía Transada'!C600*'Energía Transada'!$J$16,0)</f>
        <v>0</v>
      </c>
      <c r="F600" s="18">
        <f ca="1">OFFSET('Anexo I'!$B$1,MATCH(YEAR($J$8),'Anexo I'!$A:$A,0)-1+15,MONTH($J$8))</f>
        <v>0</v>
      </c>
      <c r="G600" s="18">
        <v>0</v>
      </c>
    </row>
    <row r="601" spans="1:7" x14ac:dyDescent="0.2">
      <c r="A601" s="8">
        <v>592</v>
      </c>
      <c r="B601" s="9">
        <f>$J$3*'Punto de Medida'!C601</f>
        <v>2401.240369311</v>
      </c>
      <c r="C601" s="18">
        <f>$J$4*'Punto de Medida'!D601</f>
        <v>2518.5157119</v>
      </c>
      <c r="D601" s="9">
        <f ca="1">IF($J$13="SI",B601,'Energía Transada'!B601*'Energía Transada'!$J$15)</f>
        <v>2401.240369311</v>
      </c>
      <c r="E601" s="18">
        <f>IF($J$13="SI",'Energía Transada'!C601*'Energía Transada'!$J$16,0)</f>
        <v>0</v>
      </c>
      <c r="F601" s="18">
        <f ca="1">OFFSET('Anexo I'!$B$1,MATCH(YEAR($J$8),'Anexo I'!$A:$A,0)-1+16,MONTH($J$8))</f>
        <v>0</v>
      </c>
      <c r="G601" s="18">
        <v>0</v>
      </c>
    </row>
    <row r="602" spans="1:7" x14ac:dyDescent="0.2">
      <c r="A602" s="8">
        <v>593</v>
      </c>
      <c r="B602" s="9">
        <f>$J$3*'Punto de Medida'!C602</f>
        <v>1887.4207550477997</v>
      </c>
      <c r="C602" s="18">
        <f>$J$4*'Punto de Medida'!D602</f>
        <v>3219.4094337000001</v>
      </c>
      <c r="D602" s="9">
        <f ca="1">IF($J$13="SI",B602,'Energía Transada'!B602*'Energía Transada'!$J$15)</f>
        <v>1887.4207550477997</v>
      </c>
      <c r="E602" s="18">
        <f>IF($J$13="SI",'Energía Transada'!C602*'Energía Transada'!$J$16,0)</f>
        <v>0</v>
      </c>
      <c r="F602" s="18">
        <f ca="1">OFFSET('Anexo I'!$B$1,MATCH(YEAR($J$8),'Anexo I'!$A:$A,0)-1+17,MONTH($J$8))</f>
        <v>0</v>
      </c>
      <c r="G602" s="18">
        <v>0</v>
      </c>
    </row>
    <row r="603" spans="1:7" x14ac:dyDescent="0.2">
      <c r="A603" s="8">
        <v>594</v>
      </c>
      <c r="B603" s="9">
        <f>$J$3*'Punto de Medida'!C603</f>
        <v>1530.4040687501999</v>
      </c>
      <c r="C603" s="18">
        <f>$J$4*'Punto de Medida'!D603</f>
        <v>5921.8502083200001</v>
      </c>
      <c r="D603" s="9">
        <f ca="1">IF($J$13="SI",B603,'Energía Transada'!B603*'Energía Transada'!$J$15)</f>
        <v>1530.4040687501999</v>
      </c>
      <c r="E603" s="18">
        <f>IF($J$13="SI",'Energía Transada'!C603*'Energía Transada'!$J$16,0)</f>
        <v>0</v>
      </c>
      <c r="F603" s="18">
        <f ca="1">OFFSET('Anexo I'!$B$1,MATCH(YEAR($J$8),'Anexo I'!$A:$A,0)-1+18,MONTH($J$8))</f>
        <v>5.76</v>
      </c>
      <c r="G603" s="18">
        <v>5.7603686635944698</v>
      </c>
    </row>
    <row r="604" spans="1:7" x14ac:dyDescent="0.2">
      <c r="A604" s="8">
        <v>595</v>
      </c>
      <c r="B604" s="9">
        <f>$J$3*'Punto de Medida'!C604</f>
        <v>1837.9818104969997</v>
      </c>
      <c r="C604" s="18">
        <f>$J$4*'Punto de Medida'!D604</f>
        <v>7456.7863864799992</v>
      </c>
      <c r="D604" s="9">
        <f ca="1">IF($J$13="SI",B604,'Energía Transada'!B604*'Energía Transada'!$J$15)</f>
        <v>1837.9818104969997</v>
      </c>
      <c r="E604" s="18">
        <f>IF($J$13="SI",'Energía Transada'!C604*'Energía Transada'!$J$16,0)</f>
        <v>0</v>
      </c>
      <c r="F604" s="18">
        <f ca="1">OFFSET('Anexo I'!$B$1,MATCH(YEAR($J$8),'Anexo I'!$A:$A,0)-1+19,MONTH($J$8))</f>
        <v>5.76</v>
      </c>
      <c r="G604" s="18">
        <v>5.7603686635944698</v>
      </c>
    </row>
    <row r="605" spans="1:7" x14ac:dyDescent="0.2">
      <c r="A605" s="8">
        <v>596</v>
      </c>
      <c r="B605" s="9">
        <f>$J$3*'Punto de Medida'!C605</f>
        <v>768.93863621819992</v>
      </c>
      <c r="C605" s="18">
        <f>$J$4*'Punto de Medida'!D605</f>
        <v>8517.8579980499999</v>
      </c>
      <c r="D605" s="9">
        <f ca="1">IF($J$13="SI",B605,'Energía Transada'!B605*'Energía Transada'!$J$15)</f>
        <v>768.93863621819992</v>
      </c>
      <c r="E605" s="18">
        <f>IF($J$13="SI",'Energía Transada'!C605*'Energía Transada'!$J$16,0)</f>
        <v>0</v>
      </c>
      <c r="F605" s="18">
        <f ca="1">OFFSET('Anexo I'!$B$1,MATCH(YEAR($J$8),'Anexo I'!$A:$A,0)-1+20,MONTH($J$8))</f>
        <v>5.76</v>
      </c>
      <c r="G605" s="18">
        <v>5.7603686635944698</v>
      </c>
    </row>
    <row r="606" spans="1:7" x14ac:dyDescent="0.2">
      <c r="A606" s="8">
        <v>597</v>
      </c>
      <c r="B606" s="9">
        <f>$J$3*'Punto de Medida'!C606</f>
        <v>119.9586440094</v>
      </c>
      <c r="C606" s="18">
        <f>$J$4*'Punto de Medida'!D606</f>
        <v>9565.5520418399992</v>
      </c>
      <c r="D606" s="9">
        <f ca="1">IF($J$13="SI",B606,'Energía Transada'!B606*'Energía Transada'!$J$15)</f>
        <v>119.9586440094</v>
      </c>
      <c r="E606" s="18">
        <f>IF($J$13="SI",'Energía Transada'!C606*'Energía Transada'!$J$16,0)</f>
        <v>0</v>
      </c>
      <c r="F606" s="18">
        <f ca="1">OFFSET('Anexo I'!$B$1,MATCH(YEAR($J$8),'Anexo I'!$A:$A,0)-1+21,MONTH($J$8))</f>
        <v>5.76</v>
      </c>
      <c r="G606" s="18">
        <v>5.7603686635944698</v>
      </c>
    </row>
    <row r="607" spans="1:7" x14ac:dyDescent="0.2">
      <c r="A607" s="8">
        <v>598</v>
      </c>
      <c r="B607" s="9">
        <f>$J$3*'Punto de Medida'!C607</f>
        <v>128.092974975</v>
      </c>
      <c r="C607" s="18">
        <f>$J$4*'Punto de Medida'!D607</f>
        <v>8181.6740312400007</v>
      </c>
      <c r="D607" s="9">
        <f ca="1">IF($J$13="SI",B607,'Energía Transada'!B607*'Energía Transada'!$J$15)</f>
        <v>128.092974975</v>
      </c>
      <c r="E607" s="18">
        <f>IF($J$13="SI",'Energía Transada'!C607*'Energía Transada'!$J$16,0)</f>
        <v>0</v>
      </c>
      <c r="F607" s="18">
        <f ca="1">OFFSET('Anexo I'!$B$1,MATCH(YEAR($J$8),'Anexo I'!$A:$A,0)-1+22,MONTH($J$8))</f>
        <v>5.76</v>
      </c>
      <c r="G607" s="18">
        <v>5.7603686635944698</v>
      </c>
    </row>
    <row r="608" spans="1:7" x14ac:dyDescent="0.2">
      <c r="A608" s="8">
        <v>599</v>
      </c>
      <c r="B608" s="9">
        <f>$J$3*'Punto de Medida'!C608</f>
        <v>729.59083881180004</v>
      </c>
      <c r="C608" s="18">
        <f>$J$4*'Punto de Medida'!D608</f>
        <v>6483.4217884799991</v>
      </c>
      <c r="D608" s="9">
        <f ca="1">IF($J$13="SI",B608,'Energía Transada'!B608*'Energía Transada'!$J$15)</f>
        <v>729.59083881180004</v>
      </c>
      <c r="E608" s="18">
        <f>IF($J$13="SI",'Energía Transada'!C608*'Energía Transada'!$J$16,0)</f>
        <v>0</v>
      </c>
      <c r="F608" s="18">
        <f ca="1">OFFSET('Anexo I'!$B$1,MATCH(YEAR($J$8),'Anexo I'!$A:$A,0)-1+23,MONTH($J$8))</f>
        <v>5.76</v>
      </c>
      <c r="G608" s="18">
        <v>5.7603686635944698</v>
      </c>
    </row>
    <row r="609" spans="1:7" x14ac:dyDescent="0.2">
      <c r="A609" s="8">
        <v>600</v>
      </c>
      <c r="B609" s="9">
        <f>$J$3*'Punto de Medida'!C609</f>
        <v>1899.9622912661996</v>
      </c>
      <c r="C609" s="18">
        <f>$J$4*'Punto de Medida'!D609</f>
        <v>6685.2286591499997</v>
      </c>
      <c r="D609" s="9">
        <f ca="1">IF($J$13="SI",B609,'Energía Transada'!B609*'Energía Transada'!$J$15)</f>
        <v>1899.9622912661996</v>
      </c>
      <c r="E609" s="18">
        <f>IF($J$13="SI",'Energía Transada'!C609*'Energía Transada'!$J$16,0)</f>
        <v>0</v>
      </c>
      <c r="F609" s="18">
        <f ca="1">OFFSET('Anexo I'!$B$1,MATCH(YEAR($J$8),'Anexo I'!$A:$A,0)-1+24,MONTH($J$8))</f>
        <v>5.76</v>
      </c>
      <c r="G609" s="18">
        <v>5.7603686635944698</v>
      </c>
    </row>
    <row r="610" spans="1:7" x14ac:dyDescent="0.2">
      <c r="A610" s="8">
        <v>601</v>
      </c>
      <c r="B610" s="9">
        <f>$J$3*'Punto de Medida'!C610</f>
        <v>2180.5496507214002</v>
      </c>
      <c r="C610" s="18">
        <f>$J$4*'Punto de Medida'!D610</f>
        <v>7586.039472030001</v>
      </c>
      <c r="D610" s="9">
        <f ca="1">IF($J$13="SI",B610,'Energía Transada'!B610*'Energía Transada'!$J$15)</f>
        <v>2180.5496507214002</v>
      </c>
      <c r="E610" s="18">
        <f>IF($J$13="SI",'Energía Transada'!C610*'Energía Transada'!$J$16,0)</f>
        <v>0</v>
      </c>
      <c r="F610" s="18">
        <f ca="1">OFFSET('Anexo I'!$B$1,MATCH(YEAR($J$8),'Anexo I'!$A:$A,0)-1+1,MONTH($J$8))</f>
        <v>5.76</v>
      </c>
      <c r="G610" s="18">
        <v>5.7603686635944698</v>
      </c>
    </row>
    <row r="611" spans="1:7" x14ac:dyDescent="0.2">
      <c r="A611" s="8">
        <v>602</v>
      </c>
      <c r="B611" s="9">
        <f>$J$3*'Punto de Medida'!C611</f>
        <v>2595.2486642628</v>
      </c>
      <c r="C611" s="18">
        <f>$J$4*'Punto de Medida'!D611</f>
        <v>8895.7893927599998</v>
      </c>
      <c r="D611" s="9">
        <f ca="1">IF($J$13="SI",B611,'Energía Transada'!B611*'Energía Transada'!$J$15)</f>
        <v>2595.2486642628</v>
      </c>
      <c r="E611" s="18">
        <f>IF($J$13="SI",'Energía Transada'!C611*'Energía Transada'!$J$16,0)</f>
        <v>0</v>
      </c>
      <c r="F611" s="18">
        <f ca="1">OFFSET('Anexo I'!$B$1,MATCH(YEAR($J$8),'Anexo I'!$A:$A,0)-1+2,MONTH($J$8))</f>
        <v>5.76</v>
      </c>
      <c r="G611" s="18">
        <v>5.7603686635944698</v>
      </c>
    </row>
    <row r="612" spans="1:7" x14ac:dyDescent="0.2">
      <c r="A612" s="8">
        <v>603</v>
      </c>
      <c r="B612" s="9">
        <f>$J$3*'Punto de Medida'!C612</f>
        <v>3052.5059478731996</v>
      </c>
      <c r="C612" s="18">
        <f>$J$4*'Punto de Medida'!D612</f>
        <v>8665.11573417</v>
      </c>
      <c r="D612" s="9">
        <f ca="1">IF($J$13="SI",B612,'Energía Transada'!B612*'Energía Transada'!$J$15)</f>
        <v>3052.5059478731996</v>
      </c>
      <c r="E612" s="18">
        <f>IF($J$13="SI",'Energía Transada'!C612*'Energía Transada'!$J$16,0)</f>
        <v>0</v>
      </c>
      <c r="F612" s="18">
        <f ca="1">OFFSET('Anexo I'!$B$1,MATCH(YEAR($J$8),'Anexo I'!$A:$A,0)-1+3,MONTH($J$8))</f>
        <v>5.76</v>
      </c>
      <c r="G612" s="18">
        <v>5.7603686635944698</v>
      </c>
    </row>
    <row r="613" spans="1:7" x14ac:dyDescent="0.2">
      <c r="A613" s="8">
        <v>604</v>
      </c>
      <c r="B613" s="9">
        <f>$J$3*'Punto de Medida'!C613</f>
        <v>1785.1581459935999</v>
      </c>
      <c r="C613" s="18">
        <f>$J$4*'Punto de Medida'!D613</f>
        <v>8013.2614518600003</v>
      </c>
      <c r="D613" s="9">
        <f ca="1">IF($J$13="SI",B613,'Energía Transada'!B613*'Energía Transada'!$J$15)</f>
        <v>1785.1581459935999</v>
      </c>
      <c r="E613" s="18">
        <f>IF($J$13="SI",'Energía Transada'!C613*'Energía Transada'!$J$16,0)</f>
        <v>0</v>
      </c>
      <c r="F613" s="18">
        <f ca="1">OFFSET('Anexo I'!$B$1,MATCH(YEAR($J$8),'Anexo I'!$A:$A,0)-1+4,MONTH($J$8))</f>
        <v>5.76</v>
      </c>
      <c r="G613" s="18">
        <v>5.7603686635944698</v>
      </c>
    </row>
    <row r="614" spans="1:7" x14ac:dyDescent="0.2">
      <c r="A614" s="8">
        <v>605</v>
      </c>
      <c r="B614" s="9">
        <f>$J$3*'Punto de Medida'!C614</f>
        <v>1993.1347918271999</v>
      </c>
      <c r="C614" s="18">
        <f>$J$4*'Punto de Medida'!D614</f>
        <v>8871.4154072700003</v>
      </c>
      <c r="D614" s="9">
        <f ca="1">IF($J$13="SI",B614,'Energía Transada'!B614*'Energía Transada'!$J$15)</f>
        <v>1993.1347918271999</v>
      </c>
      <c r="E614" s="18">
        <f>IF($J$13="SI",'Energía Transada'!C614*'Energía Transada'!$J$16,0)</f>
        <v>0</v>
      </c>
      <c r="F614" s="18">
        <f ca="1">OFFSET('Anexo I'!$B$1,MATCH(YEAR($J$8),'Anexo I'!$A:$A,0)-1+5,MONTH($J$8))</f>
        <v>5.76</v>
      </c>
      <c r="G614" s="18">
        <v>5.7603686635944698</v>
      </c>
    </row>
    <row r="615" spans="1:7" x14ac:dyDescent="0.2">
      <c r="A615" s="8">
        <v>606</v>
      </c>
      <c r="B615" s="9">
        <f>$J$3*'Punto de Medida'!C615</f>
        <v>1510.8476526443999</v>
      </c>
      <c r="C615" s="18">
        <f>$J$4*'Punto de Medida'!D615</f>
        <v>8589.9833202600003</v>
      </c>
      <c r="D615" s="9">
        <f ca="1">IF($J$13="SI",B615,'Energía Transada'!B615*'Energía Transada'!$J$15)</f>
        <v>1510.8476526443999</v>
      </c>
      <c r="E615" s="18">
        <f>IF($J$13="SI",'Energía Transada'!C615*'Energía Transada'!$J$16,0)</f>
        <v>0</v>
      </c>
      <c r="F615" s="18">
        <f ca="1">OFFSET('Anexo I'!$B$1,MATCH(YEAR($J$8),'Anexo I'!$A:$A,0)-1+6,MONTH($J$8))</f>
        <v>5.76</v>
      </c>
      <c r="G615" s="18">
        <v>5.7603686635944698</v>
      </c>
    </row>
    <row r="616" spans="1:7" x14ac:dyDescent="0.2">
      <c r="A616" s="8">
        <v>607</v>
      </c>
      <c r="B616" s="9">
        <f>$J$3*'Punto de Medida'!C616</f>
        <v>1129.2695552081998</v>
      </c>
      <c r="C616" s="18">
        <f>$J$4*'Punto de Medida'!D616</f>
        <v>6807.9617159399986</v>
      </c>
      <c r="D616" s="9">
        <f ca="1">IF($J$13="SI",B616,'Energía Transada'!B616*'Energía Transada'!$J$15)</f>
        <v>1129.2695552081998</v>
      </c>
      <c r="E616" s="18">
        <f>IF($J$13="SI",'Energía Transada'!C616*'Energía Transada'!$J$16,0)</f>
        <v>0</v>
      </c>
      <c r="F616" s="18">
        <f ca="1">OFFSET('Anexo I'!$B$1,MATCH(YEAR($J$8),'Anexo I'!$A:$A,0)-1+7,MONTH($J$8))</f>
        <v>5.76</v>
      </c>
      <c r="G616" s="18">
        <v>5.7603686635944698</v>
      </c>
    </row>
    <row r="617" spans="1:7" x14ac:dyDescent="0.2">
      <c r="A617" s="8">
        <v>608</v>
      </c>
      <c r="B617" s="9">
        <f>$J$3*'Punto de Medida'!C617</f>
        <v>1078.8560025642</v>
      </c>
      <c r="C617" s="18">
        <f>$J$4*'Punto de Medida'!D617</f>
        <v>5378.5699007399999</v>
      </c>
      <c r="D617" s="9">
        <f ca="1">IF($J$13="SI",B617,'Energía Transada'!B617*'Energía Transada'!$J$15)</f>
        <v>1078.8560025642</v>
      </c>
      <c r="E617" s="18">
        <f>IF($J$13="SI",'Energía Transada'!C617*'Energía Transada'!$J$16,0)</f>
        <v>0</v>
      </c>
      <c r="F617" s="18">
        <f ca="1">OFFSET('Anexo I'!$B$1,MATCH(YEAR($J$8),'Anexo I'!$A:$A,0)-1+8,MONTH($J$8))</f>
        <v>0</v>
      </c>
      <c r="G617" s="18">
        <v>0</v>
      </c>
    </row>
    <row r="618" spans="1:7" x14ac:dyDescent="0.2">
      <c r="A618" s="8">
        <v>609</v>
      </c>
      <c r="B618" s="9">
        <f>$J$3*'Punto de Medida'!C618</f>
        <v>634.36335418680005</v>
      </c>
      <c r="C618" s="18">
        <f>$J$4*'Punto de Medida'!D618</f>
        <v>5176.7068752899995</v>
      </c>
      <c r="D618" s="9">
        <f ca="1">IF($J$13="SI",B618,'Energía Transada'!B618*'Energía Transada'!$J$15)</f>
        <v>634.36335418680005</v>
      </c>
      <c r="E618" s="18">
        <f>IF($J$13="SI",'Energía Transada'!C618*'Energía Transada'!$J$16,0)</f>
        <v>0</v>
      </c>
      <c r="F618" s="18">
        <f ca="1">OFFSET('Anexo I'!$B$1,MATCH(YEAR($J$8),'Anexo I'!$A:$A,0)-1+9,MONTH($J$8))</f>
        <v>0</v>
      </c>
      <c r="G618" s="18">
        <v>0</v>
      </c>
    </row>
    <row r="619" spans="1:7" x14ac:dyDescent="0.2">
      <c r="A619" s="8">
        <v>610</v>
      </c>
      <c r="B619" s="9">
        <f>$J$3*'Punto de Medida'!C619</f>
        <v>123.2740917366</v>
      </c>
      <c r="C619" s="18">
        <f>$J$4*'Punto de Medida'!D619</f>
        <v>4736.2287486599998</v>
      </c>
      <c r="D619" s="9">
        <f ca="1">IF($J$13="SI",B619,'Energía Transada'!B619*'Energía Transada'!$J$15)</f>
        <v>123.2740917366</v>
      </c>
      <c r="E619" s="18">
        <f>IF($J$13="SI",'Energía Transada'!C619*'Energía Transada'!$J$16,0)</f>
        <v>0</v>
      </c>
      <c r="F619" s="18">
        <f ca="1">OFFSET('Anexo I'!$B$1,MATCH(YEAR($J$8),'Anexo I'!$A:$A,0)-1+10,MONTH($J$8))</f>
        <v>0</v>
      </c>
      <c r="G619" s="18">
        <v>0</v>
      </c>
    </row>
    <row r="620" spans="1:7" x14ac:dyDescent="0.2">
      <c r="A620" s="8">
        <v>611</v>
      </c>
      <c r="B620" s="9">
        <f>$J$3*'Punto de Medida'!C620</f>
        <v>57.996311834999993</v>
      </c>
      <c r="C620" s="18">
        <f>$J$4*'Punto de Medida'!D620</f>
        <v>1908.9075781719</v>
      </c>
      <c r="D620" s="9">
        <f ca="1">IF($J$13="SI",B620,'Energía Transada'!B620*'Energía Transada'!$J$15)</f>
        <v>57.996311834999993</v>
      </c>
      <c r="E620" s="18">
        <f>IF($J$13="SI",'Energía Transada'!C620*'Energía Transada'!$J$16,0)</f>
        <v>0</v>
      </c>
      <c r="F620" s="18">
        <f ca="1">OFFSET('Anexo I'!$B$1,MATCH(YEAR($J$8),'Anexo I'!$A:$A,0)-1+11,MONTH($J$8))</f>
        <v>0</v>
      </c>
      <c r="G620" s="18">
        <v>0</v>
      </c>
    </row>
    <row r="621" spans="1:7" x14ac:dyDescent="0.2">
      <c r="A621" s="8">
        <v>612</v>
      </c>
      <c r="B621" s="9">
        <f>$J$3*'Punto de Medida'!C621</f>
        <v>179.60320768739996</v>
      </c>
      <c r="C621" s="18">
        <f>$J$4*'Punto de Medida'!D621</f>
        <v>2104.6898457900002</v>
      </c>
      <c r="D621" s="9">
        <f ca="1">IF($J$13="SI",B621,'Energía Transada'!B621*'Energía Transada'!$J$15)</f>
        <v>179.60320768739996</v>
      </c>
      <c r="E621" s="18">
        <f>IF($J$13="SI",'Energía Transada'!C621*'Energía Transada'!$J$16,0)</f>
        <v>0</v>
      </c>
      <c r="F621" s="18">
        <f ca="1">OFFSET('Anexo I'!$B$1,MATCH(YEAR($J$8),'Anexo I'!$A:$A,0)-1+12,MONTH($J$8))</f>
        <v>0</v>
      </c>
      <c r="G621" s="18">
        <v>0</v>
      </c>
    </row>
    <row r="622" spans="1:7" x14ac:dyDescent="0.2">
      <c r="A622" s="8">
        <v>613</v>
      </c>
      <c r="B622" s="9">
        <f>$J$3*'Punto de Medida'!C622</f>
        <v>15.415997255400001</v>
      </c>
      <c r="C622" s="18">
        <f>$J$4*'Punto de Medida'!D622</f>
        <v>3158.0257971599999</v>
      </c>
      <c r="D622" s="9">
        <f ca="1">IF($J$13="SI",B622,'Energía Transada'!B622*'Energía Transada'!$J$15)</f>
        <v>15.415997255400001</v>
      </c>
      <c r="E622" s="18">
        <f>IF($J$13="SI",'Energía Transada'!C622*'Energía Transada'!$J$16,0)</f>
        <v>0</v>
      </c>
      <c r="F622" s="18">
        <f ca="1">OFFSET('Anexo I'!$B$1,MATCH(YEAR($J$8),'Anexo I'!$A:$A,0)-1+13,MONTH($J$8))*1000</f>
        <v>0</v>
      </c>
      <c r="G622" s="18">
        <v>0</v>
      </c>
    </row>
    <row r="623" spans="1:7" x14ac:dyDescent="0.2">
      <c r="A623" s="8">
        <v>614</v>
      </c>
      <c r="B623" s="9">
        <f>$J$3*'Punto de Medida'!C623</f>
        <v>0.61557257160000001</v>
      </c>
      <c r="C623" s="18">
        <f>$J$4*'Punto de Medida'!D623</f>
        <v>7199.9993335499994</v>
      </c>
      <c r="D623" s="9">
        <f ca="1">IF($J$13="SI",B623,'Energía Transada'!B623*'Energía Transada'!$J$15)</f>
        <v>0.61557257160000001</v>
      </c>
      <c r="E623" s="18">
        <f>IF($J$13="SI",'Energía Transada'!C623*'Energía Transada'!$J$16,0)</f>
        <v>0</v>
      </c>
      <c r="F623" s="18">
        <f ca="1">OFFSET('Anexo I'!$B$1,MATCH(YEAR($J$8),'Anexo I'!$A:$A,0)-1+14,MONTH($J$8))</f>
        <v>0</v>
      </c>
      <c r="G623" s="18">
        <v>0</v>
      </c>
    </row>
    <row r="624" spans="1:7" x14ac:dyDescent="0.2">
      <c r="A624" s="8">
        <v>615</v>
      </c>
      <c r="B624" s="9">
        <f>$J$3*'Punto de Medida'!C624</f>
        <v>0</v>
      </c>
      <c r="C624" s="18">
        <f>$J$4*'Punto de Medida'!D624</f>
        <v>7758.858392279999</v>
      </c>
      <c r="D624" s="9">
        <f ca="1">IF($J$13="SI",B624,'Energía Transada'!B624*'Energía Transada'!$J$15)</f>
        <v>0</v>
      </c>
      <c r="E624" s="18">
        <f>IF($J$13="SI",'Energía Transada'!C624*'Energía Transada'!$J$16,0)</f>
        <v>0</v>
      </c>
      <c r="F624" s="18">
        <f ca="1">OFFSET('Anexo I'!$B$1,MATCH(YEAR($J$8),'Anexo I'!$A:$A,0)-1+15,MONTH($J$8))</f>
        <v>0</v>
      </c>
      <c r="G624" s="18">
        <v>0</v>
      </c>
    </row>
    <row r="625" spans="1:7" x14ac:dyDescent="0.2">
      <c r="A625" s="8">
        <v>616</v>
      </c>
      <c r="B625" s="9">
        <f>$J$3*'Punto de Medida'!C625</f>
        <v>2.5235327963999996</v>
      </c>
      <c r="C625" s="18">
        <f>$J$4*'Punto de Medida'!D625</f>
        <v>7883.4468831300001</v>
      </c>
      <c r="D625" s="9">
        <f ca="1">IF($J$13="SI",B625,'Energía Transada'!B625*'Energía Transada'!$J$15)</f>
        <v>2.5235327963999996</v>
      </c>
      <c r="E625" s="18">
        <f>IF($J$13="SI",'Energía Transada'!C625*'Energía Transada'!$J$16,0)</f>
        <v>0</v>
      </c>
      <c r="F625" s="18">
        <f ca="1">OFFSET('Anexo I'!$B$1,MATCH(YEAR($J$8),'Anexo I'!$A:$A,0)-1+16,MONTH($J$8))</f>
        <v>0</v>
      </c>
      <c r="G625" s="18">
        <v>0</v>
      </c>
    </row>
    <row r="626" spans="1:7" x14ac:dyDescent="0.2">
      <c r="A626" s="8">
        <v>617</v>
      </c>
      <c r="B626" s="9">
        <f>$J$3*'Punto de Medida'!C626</f>
        <v>87.209448114599994</v>
      </c>
      <c r="C626" s="18">
        <f>$J$4*'Punto de Medida'!D626</f>
        <v>8154.4429047600006</v>
      </c>
      <c r="D626" s="9">
        <f ca="1">IF($J$13="SI",B626,'Energía Transada'!B626*'Energía Transada'!$J$15)</f>
        <v>87.209448114599994</v>
      </c>
      <c r="E626" s="18">
        <f>IF($J$13="SI",'Energía Transada'!C626*'Energía Transada'!$J$16,0)</f>
        <v>0</v>
      </c>
      <c r="F626" s="18">
        <f ca="1">OFFSET('Anexo I'!$B$1,MATCH(YEAR($J$8),'Anexo I'!$A:$A,0)-1+17,MONTH($J$8))</f>
        <v>0</v>
      </c>
      <c r="G626" s="18">
        <v>0</v>
      </c>
    </row>
    <row r="627" spans="1:7" x14ac:dyDescent="0.2">
      <c r="A627" s="8">
        <v>618</v>
      </c>
      <c r="B627" s="9">
        <f>$J$3*'Punto de Medida'!C627</f>
        <v>290.13507833519998</v>
      </c>
      <c r="C627" s="18">
        <f>$J$4*'Punto de Medida'!D627</f>
        <v>8331.4695563100013</v>
      </c>
      <c r="D627" s="9">
        <f ca="1">IF($J$13="SI",B627,'Energía Transada'!B627*'Energía Transada'!$J$15)</f>
        <v>290.13507833519998</v>
      </c>
      <c r="E627" s="18">
        <f>IF($J$13="SI",'Energía Transada'!C627*'Energía Transada'!$J$16,0)</f>
        <v>0</v>
      </c>
      <c r="F627" s="18">
        <f ca="1">OFFSET('Anexo I'!$B$1,MATCH(YEAR($J$8),'Anexo I'!$A:$A,0)-1+18,MONTH($J$8))</f>
        <v>5.76</v>
      </c>
      <c r="G627" s="18">
        <v>4.6082949308755756</v>
      </c>
    </row>
    <row r="628" spans="1:7" x14ac:dyDescent="0.2">
      <c r="A628" s="8">
        <v>619</v>
      </c>
      <c r="B628" s="9">
        <f>$J$3*'Punto de Medida'!C628</f>
        <v>899.51948136959993</v>
      </c>
      <c r="C628" s="18">
        <f>$J$4*'Punto de Medida'!D628</f>
        <v>7768.7623442700005</v>
      </c>
      <c r="D628" s="9">
        <f ca="1">IF($J$13="SI",B628,'Energía Transada'!B628*'Energía Transada'!$J$15)</f>
        <v>899.51948136959993</v>
      </c>
      <c r="E628" s="18">
        <f>IF($J$13="SI",'Energía Transada'!C628*'Energía Transada'!$J$16,0)</f>
        <v>0</v>
      </c>
      <c r="F628" s="18">
        <f ca="1">OFFSET('Anexo I'!$B$1,MATCH(YEAR($J$8),'Anexo I'!$A:$A,0)-1+19,MONTH($J$8))</f>
        <v>5.76</v>
      </c>
      <c r="G628" s="18">
        <v>4.6082949308755756</v>
      </c>
    </row>
    <row r="629" spans="1:7" x14ac:dyDescent="0.2">
      <c r="A629" s="8">
        <v>620</v>
      </c>
      <c r="B629" s="9">
        <f>$J$3*'Punto de Medida'!C629</f>
        <v>1334.2183599359998</v>
      </c>
      <c r="C629" s="18">
        <f>$J$4*'Punto de Medida'!D629</f>
        <v>7350.8132375099995</v>
      </c>
      <c r="D629" s="9">
        <f ca="1">IF($J$13="SI",B629,'Energía Transada'!B629*'Energía Transada'!$J$15)</f>
        <v>1334.2183599359998</v>
      </c>
      <c r="E629" s="18">
        <f>IF($J$13="SI",'Energía Transada'!C629*'Energía Transada'!$J$16,0)</f>
        <v>0</v>
      </c>
      <c r="F629" s="18">
        <f ca="1">OFFSET('Anexo I'!$B$1,MATCH(YEAR($J$8),'Anexo I'!$A:$A,0)-1+20,MONTH($J$8))</f>
        <v>5.76</v>
      </c>
      <c r="G629" s="18">
        <v>5.7603686635944698</v>
      </c>
    </row>
    <row r="630" spans="1:7" x14ac:dyDescent="0.2">
      <c r="A630" s="8">
        <v>621</v>
      </c>
      <c r="B630" s="9">
        <f>$J$3*'Punto de Medida'!C630</f>
        <v>1442.6032420674001</v>
      </c>
      <c r="C630" s="18">
        <f>$J$4*'Punto de Medida'!D630</f>
        <v>7768.8642177000002</v>
      </c>
      <c r="D630" s="9">
        <f ca="1">IF($J$13="SI",B630,'Energía Transada'!B630*'Energía Transada'!$J$15)</f>
        <v>1442.6032420674001</v>
      </c>
      <c r="E630" s="18">
        <f>IF($J$13="SI",'Energía Transada'!C630*'Energía Transada'!$J$16,0)</f>
        <v>0</v>
      </c>
      <c r="F630" s="18">
        <f ca="1">OFFSET('Anexo I'!$B$1,MATCH(YEAR($J$8),'Anexo I'!$A:$A,0)-1+21,MONTH($J$8))</f>
        <v>5.76</v>
      </c>
      <c r="G630" s="18">
        <v>5.7603686635944698</v>
      </c>
    </row>
    <row r="631" spans="1:7" x14ac:dyDescent="0.2">
      <c r="A631" s="8">
        <v>622</v>
      </c>
      <c r="B631" s="9">
        <f>$J$3*'Punto de Medida'!C631</f>
        <v>876.67711105799992</v>
      </c>
      <c r="C631" s="18">
        <f>$J$4*'Punto de Medida'!D631</f>
        <v>5018.0667138899998</v>
      </c>
      <c r="D631" s="9">
        <f ca="1">IF($J$13="SI",B631,'Energía Transada'!B631*'Energía Transada'!$J$15)</f>
        <v>876.67711105799992</v>
      </c>
      <c r="E631" s="18">
        <f>IF($J$13="SI",'Energía Transada'!C631*'Energía Transada'!$J$16,0)</f>
        <v>0</v>
      </c>
      <c r="F631" s="18">
        <f ca="1">OFFSET('Anexo I'!$B$1,MATCH(YEAR($J$8),'Anexo I'!$A:$A,0)-1+22,MONTH($J$8))</f>
        <v>5.76</v>
      </c>
      <c r="G631" s="18">
        <v>5.7603686635944698</v>
      </c>
    </row>
    <row r="632" spans="1:7" x14ac:dyDescent="0.2">
      <c r="A632" s="8">
        <v>623</v>
      </c>
      <c r="B632" s="9">
        <f>$J$3*'Punto de Medida'!C632</f>
        <v>543.90269957939995</v>
      </c>
      <c r="C632" s="18">
        <f>$J$4*'Punto de Medida'!D632</f>
        <v>5723.5603134599996</v>
      </c>
      <c r="D632" s="9">
        <f ca="1">IF($J$13="SI",B632,'Energía Transada'!B632*'Energía Transada'!$J$15)</f>
        <v>543.90269957939995</v>
      </c>
      <c r="E632" s="18">
        <f>IF($J$13="SI",'Energía Transada'!C632*'Energía Transada'!$J$16,0)</f>
        <v>0</v>
      </c>
      <c r="F632" s="18">
        <f ca="1">OFFSET('Anexo I'!$B$1,MATCH(YEAR($J$8),'Anexo I'!$A:$A,0)-1+23,MONTH($J$8))</f>
        <v>5.76</v>
      </c>
      <c r="G632" s="18">
        <v>5.7603686635944698</v>
      </c>
    </row>
    <row r="633" spans="1:7" x14ac:dyDescent="0.2">
      <c r="A633" s="8">
        <v>624</v>
      </c>
      <c r="B633" s="9">
        <f>$J$3*'Punto de Medida'!C633</f>
        <v>224.49862735859998</v>
      </c>
      <c r="C633" s="18">
        <f>$J$4*'Punto de Medida'!D633</f>
        <v>6571.32941484</v>
      </c>
      <c r="D633" s="9">
        <f ca="1">IF($J$13="SI",B633,'Energía Transada'!B633*'Energía Transada'!$J$15)</f>
        <v>224.49862735859998</v>
      </c>
      <c r="E633" s="18">
        <f>IF($J$13="SI",'Energía Transada'!C633*'Energía Transada'!$J$16,0)</f>
        <v>0</v>
      </c>
      <c r="F633" s="18">
        <f ca="1">OFFSET('Anexo I'!$B$1,MATCH(YEAR($J$8),'Anexo I'!$A:$A,0)-1+24,MONTH($J$8))</f>
        <v>5.76</v>
      </c>
      <c r="G633" s="18">
        <v>5.7603686635944698</v>
      </c>
    </row>
    <row r="634" spans="1:7" x14ac:dyDescent="0.2">
      <c r="A634" s="8">
        <v>625</v>
      </c>
      <c r="B634" s="9">
        <f>$J$3*'Punto de Medida'!C634</f>
        <v>88.437181648199996</v>
      </c>
      <c r="C634" s="18">
        <f>$J$4*'Punto de Medida'!D634</f>
        <v>4674.4116411600007</v>
      </c>
      <c r="D634" s="9">
        <f ca="1">IF($J$13="SI",B634,'Energía Transada'!B634*'Energía Transada'!$J$15)</f>
        <v>88.437181648199996</v>
      </c>
      <c r="E634" s="18">
        <f>IF($J$13="SI",'Energía Transada'!C634*'Energía Transada'!$J$16,0)</f>
        <v>0</v>
      </c>
      <c r="F634" s="18">
        <f ca="1">OFFSET('Anexo I'!$B$1,MATCH(YEAR($J$8),'Anexo I'!$A:$A,0)-1+1,MONTH($J$8))</f>
        <v>5.76</v>
      </c>
      <c r="G634" s="18">
        <v>5.7603686635944698</v>
      </c>
    </row>
    <row r="635" spans="1:7" x14ac:dyDescent="0.2">
      <c r="A635" s="8">
        <v>626</v>
      </c>
      <c r="B635" s="9">
        <f>$J$3*'Punto de Medida'!C635</f>
        <v>198.86335951020001</v>
      </c>
      <c r="C635" s="18">
        <f>$J$4*'Punto de Medida'!D635</f>
        <v>4748.4631240199997</v>
      </c>
      <c r="D635" s="9">
        <f ca="1">IF($J$13="SI",B635,'Energía Transada'!B635*'Energía Transada'!$J$15)</f>
        <v>198.86335951020001</v>
      </c>
      <c r="E635" s="18">
        <f>IF($J$13="SI",'Energía Transada'!C635*'Energía Transada'!$J$16,0)</f>
        <v>0</v>
      </c>
      <c r="F635" s="18">
        <f ca="1">OFFSET('Anexo I'!$B$1,MATCH(YEAR($J$8),'Anexo I'!$A:$A,0)-1+2,MONTH($J$8))</f>
        <v>5.76</v>
      </c>
      <c r="G635" s="18">
        <v>5.7603686635944698</v>
      </c>
    </row>
    <row r="636" spans="1:7" x14ac:dyDescent="0.2">
      <c r="A636" s="8">
        <v>627</v>
      </c>
      <c r="B636" s="9">
        <f>$J$3*'Punto de Medida'!C636</f>
        <v>424.76915588939994</v>
      </c>
      <c r="C636" s="18">
        <f>$J$4*'Punto de Medida'!D636</f>
        <v>5457.5524711799999</v>
      </c>
      <c r="D636" s="9">
        <f ca="1">IF($J$13="SI",B636,'Energía Transada'!B636*'Energía Transada'!$J$15)</f>
        <v>424.76915588939994</v>
      </c>
      <c r="E636" s="18">
        <f>IF($J$13="SI",'Energía Transada'!C636*'Energía Transada'!$J$16,0)</f>
        <v>0</v>
      </c>
      <c r="F636" s="18">
        <f ca="1">OFFSET('Anexo I'!$B$1,MATCH(YEAR($J$8),'Anexo I'!$A:$A,0)-1+3,MONTH($J$8))</f>
        <v>5.76</v>
      </c>
      <c r="G636" s="18">
        <v>5.7603686635944698</v>
      </c>
    </row>
    <row r="637" spans="1:7" x14ac:dyDescent="0.2">
      <c r="A637" s="8">
        <v>628</v>
      </c>
      <c r="B637" s="9">
        <f>$J$3*'Punto de Medida'!C637</f>
        <v>371.01427055279999</v>
      </c>
      <c r="C637" s="18">
        <f>$J$4*'Punto de Medida'!D637</f>
        <v>7439.2614101700001</v>
      </c>
      <c r="D637" s="9">
        <f ca="1">IF($J$13="SI",B637,'Energía Transada'!B637*'Energía Transada'!$J$15)</f>
        <v>371.01427055279999</v>
      </c>
      <c r="E637" s="18">
        <f>IF($J$13="SI",'Energía Transada'!C637*'Energía Transada'!$J$16,0)</f>
        <v>0</v>
      </c>
      <c r="F637" s="18">
        <f ca="1">OFFSET('Anexo I'!$B$1,MATCH(YEAR($J$8),'Anexo I'!$A:$A,0)-1+4,MONTH($J$8))</f>
        <v>5.76</v>
      </c>
      <c r="G637" s="18">
        <v>5.7603686635944698</v>
      </c>
    </row>
    <row r="638" spans="1:7" x14ac:dyDescent="0.2">
      <c r="A638" s="8">
        <v>629</v>
      </c>
      <c r="B638" s="9">
        <f>$J$3*'Punto de Medida'!C638</f>
        <v>271.91941083720002</v>
      </c>
      <c r="C638" s="18">
        <f>$J$4*'Punto de Medida'!D638</f>
        <v>8544.3143307300015</v>
      </c>
      <c r="D638" s="9">
        <f ca="1">IF($J$13="SI",B638,'Energía Transada'!B638*'Energía Transada'!$J$15)</f>
        <v>271.91941083720002</v>
      </c>
      <c r="E638" s="18">
        <f>IF($J$13="SI",'Energía Transada'!C638*'Energía Transada'!$J$16,0)</f>
        <v>0</v>
      </c>
      <c r="F638" s="18">
        <f ca="1">OFFSET('Anexo I'!$B$1,MATCH(YEAR($J$8),'Anexo I'!$A:$A,0)-1+5,MONTH($J$8))</f>
        <v>5.76</v>
      </c>
      <c r="G638" s="18">
        <v>5.7603686635944698</v>
      </c>
    </row>
    <row r="639" spans="1:7" x14ac:dyDescent="0.2">
      <c r="A639" s="8">
        <v>630</v>
      </c>
      <c r="B639" s="9">
        <f>$J$3*'Punto de Medida'!C639</f>
        <v>296.58284172719999</v>
      </c>
      <c r="C639" s="18">
        <f>$J$4*'Punto de Medida'!D639</f>
        <v>7168.896435149999</v>
      </c>
      <c r="D639" s="9">
        <f ca="1">IF($J$13="SI",B639,'Energía Transada'!B639*'Energía Transada'!$J$15)</f>
        <v>296.58284172719999</v>
      </c>
      <c r="E639" s="18">
        <f>IF($J$13="SI",'Energía Transada'!C639*'Energía Transada'!$J$16,0)</f>
        <v>0</v>
      </c>
      <c r="F639" s="18">
        <f ca="1">OFFSET('Anexo I'!$B$1,MATCH(YEAR($J$8),'Anexo I'!$A:$A,0)-1+6,MONTH($J$8))</f>
        <v>5.76</v>
      </c>
      <c r="G639" s="18">
        <v>5.7603686635944698</v>
      </c>
    </row>
    <row r="640" spans="1:7" x14ac:dyDescent="0.2">
      <c r="A640" s="8">
        <v>631</v>
      </c>
      <c r="B640" s="9">
        <f>$J$3*'Punto de Medida'!C640</f>
        <v>286.35173807099994</v>
      </c>
      <c r="C640" s="18">
        <f>$J$4*'Punto de Medida'!D640</f>
        <v>6016.3191233099997</v>
      </c>
      <c r="D640" s="9">
        <f ca="1">IF($J$13="SI",B640,'Energía Transada'!B640*'Energía Transada'!$J$15)</f>
        <v>286.35173807099994</v>
      </c>
      <c r="E640" s="18">
        <f>IF($J$13="SI",'Energía Transada'!C640*'Energía Transada'!$J$16,0)</f>
        <v>0</v>
      </c>
      <c r="F640" s="18">
        <f ca="1">OFFSET('Anexo I'!$B$1,MATCH(YEAR($J$8),'Anexo I'!$A:$A,0)-1+7,MONTH($J$8))</f>
        <v>5.76</v>
      </c>
      <c r="G640" s="18">
        <v>5.7603686635944698</v>
      </c>
    </row>
    <row r="641" spans="1:7" x14ac:dyDescent="0.2">
      <c r="A641" s="8">
        <v>632</v>
      </c>
      <c r="B641" s="9">
        <f>$J$3*'Punto de Medida'!C641</f>
        <v>498.07537239599998</v>
      </c>
      <c r="C641" s="18">
        <f>$J$4*'Punto de Medida'!D641</f>
        <v>4903.5714146999999</v>
      </c>
      <c r="D641" s="9">
        <f ca="1">IF($J$13="SI",B641,'Energía Transada'!B641*'Energía Transada'!$J$15)</f>
        <v>498.07537239599998</v>
      </c>
      <c r="E641" s="18">
        <f>IF($J$13="SI",'Energía Transada'!C641*'Energía Transada'!$J$16,0)</f>
        <v>0</v>
      </c>
      <c r="F641" s="18">
        <f ca="1">OFFSET('Anexo I'!$B$1,MATCH(YEAR($J$8),'Anexo I'!$A:$A,0)-1+8,MONTH($J$8))</f>
        <v>0</v>
      </c>
      <c r="G641" s="18">
        <v>0</v>
      </c>
    </row>
    <row r="642" spans="1:7" x14ac:dyDescent="0.2">
      <c r="A642" s="8">
        <v>633</v>
      </c>
      <c r="B642" s="9">
        <f>$J$3*'Punto de Medida'!C642</f>
        <v>1316.1975872597998</v>
      </c>
      <c r="C642" s="18">
        <f>$J$4*'Punto de Medida'!D642</f>
        <v>2829.4217563500001</v>
      </c>
      <c r="D642" s="9">
        <f ca="1">IF($J$13="SI",B642,'Energía Transada'!B642*'Energía Transada'!$J$15)</f>
        <v>1316.1975872597998</v>
      </c>
      <c r="E642" s="18">
        <f>IF($J$13="SI",'Energía Transada'!C642*'Energía Transada'!$J$16,0)</f>
        <v>0</v>
      </c>
      <c r="F642" s="18">
        <f ca="1">OFFSET('Anexo I'!$B$1,MATCH(YEAR($J$8),'Anexo I'!$A:$A,0)-1+9,MONTH($J$8))</f>
        <v>0</v>
      </c>
      <c r="G642" s="18">
        <v>0</v>
      </c>
    </row>
    <row r="643" spans="1:7" x14ac:dyDescent="0.2">
      <c r="A643" s="8">
        <v>634</v>
      </c>
      <c r="B643" s="9">
        <f>$J$3*'Punto de Medida'!C643</f>
        <v>1017.478205709</v>
      </c>
      <c r="C643" s="18">
        <f>$J$4*'Punto de Medida'!D643</f>
        <v>2548.3724459100004</v>
      </c>
      <c r="D643" s="9">
        <f ca="1">IF($J$13="SI",B643,'Energía Transada'!B643*'Energía Transada'!$J$15)</f>
        <v>1017.478205709</v>
      </c>
      <c r="E643" s="18">
        <f>IF($J$13="SI",'Energía Transada'!C643*'Energía Transada'!$J$16,0)</f>
        <v>0</v>
      </c>
      <c r="F643" s="18">
        <f ca="1">OFFSET('Anexo I'!$B$1,MATCH(YEAR($J$8),'Anexo I'!$A:$A,0)-1+10,MONTH($J$8))</f>
        <v>0</v>
      </c>
      <c r="G643" s="18">
        <v>0</v>
      </c>
    </row>
    <row r="644" spans="1:7" x14ac:dyDescent="0.2">
      <c r="A644" s="8">
        <v>635</v>
      </c>
      <c r="B644" s="9">
        <f>$J$3*'Punto de Medida'!C644</f>
        <v>195.73675353539997</v>
      </c>
      <c r="C644" s="18">
        <f>$J$4*'Punto de Medida'!D644</f>
        <v>2583.6451759800002</v>
      </c>
      <c r="D644" s="9">
        <f ca="1">IF($J$13="SI",B644,'Energía Transada'!B644*'Energía Transada'!$J$15)</f>
        <v>195.73675353539997</v>
      </c>
      <c r="E644" s="18">
        <f>IF($J$13="SI",'Energía Transada'!C644*'Energía Transada'!$J$16,0)</f>
        <v>0</v>
      </c>
      <c r="F644" s="18">
        <f ca="1">OFFSET('Anexo I'!$B$1,MATCH(YEAR($J$8),'Anexo I'!$A:$A,0)-1+11,MONTH($J$8))</f>
        <v>0</v>
      </c>
      <c r="G644" s="18">
        <v>0</v>
      </c>
    </row>
    <row r="645" spans="1:7" x14ac:dyDescent="0.2">
      <c r="A645" s="8">
        <v>636</v>
      </c>
      <c r="B645" s="9">
        <f>$J$3*'Punto de Medida'!C645</f>
        <v>33.614701587599995</v>
      </c>
      <c r="C645" s="18">
        <f>$J$4*'Punto de Medida'!D645</f>
        <v>1644.50717487</v>
      </c>
      <c r="D645" s="9">
        <f ca="1">IF($J$13="SI",B645,'Energía Transada'!B645*'Energía Transada'!$J$15)</f>
        <v>33.614701587599995</v>
      </c>
      <c r="E645" s="18">
        <f>IF($J$13="SI",'Energía Transada'!C645*'Energía Transada'!$J$16,0)</f>
        <v>0</v>
      </c>
      <c r="F645" s="18">
        <f ca="1">OFFSET('Anexo I'!$B$1,MATCH(YEAR($J$8),'Anexo I'!$A:$A,0)-1+12,MONTH($J$8))</f>
        <v>0</v>
      </c>
      <c r="G645" s="18">
        <v>0</v>
      </c>
    </row>
    <row r="646" spans="1:7" x14ac:dyDescent="0.2">
      <c r="A646" s="8">
        <v>637</v>
      </c>
      <c r="B646" s="9">
        <f>$J$3*'Punto de Medida'!C646</f>
        <v>44.321289394200001</v>
      </c>
      <c r="C646" s="18">
        <f>$J$4*'Punto de Medida'!D646</f>
        <v>1264.1047850268001</v>
      </c>
      <c r="D646" s="9">
        <f ca="1">IF($J$13="SI",B646,'Energía Transada'!B646*'Energía Transada'!$J$15)</f>
        <v>44.321289394200001</v>
      </c>
      <c r="E646" s="18">
        <f>IF($J$13="SI",'Energía Transada'!C646*'Energía Transada'!$J$16,0)</f>
        <v>0</v>
      </c>
      <c r="F646" s="18">
        <f ca="1">OFFSET('Anexo I'!$B$1,MATCH(YEAR($J$8),'Anexo I'!$A:$A,0)-1+13,MONTH($J$8))*1000</f>
        <v>0</v>
      </c>
      <c r="G646" s="18">
        <v>0</v>
      </c>
    </row>
    <row r="647" spans="1:7" x14ac:dyDescent="0.2">
      <c r="A647" s="8">
        <v>638</v>
      </c>
      <c r="B647" s="9">
        <f>$J$3*'Punto de Medida'!C647</f>
        <v>438.67185116160005</v>
      </c>
      <c r="C647" s="18">
        <f>$J$4*'Punto de Medida'!D647</f>
        <v>1615.1390649900002</v>
      </c>
      <c r="D647" s="9">
        <f ca="1">IF($J$13="SI",B647,'Energía Transada'!B647*'Energía Transada'!$J$15)</f>
        <v>438.67185116160005</v>
      </c>
      <c r="E647" s="18">
        <f>IF($J$13="SI",'Energía Transada'!C647*'Energía Transada'!$J$16,0)</f>
        <v>0</v>
      </c>
      <c r="F647" s="18">
        <f ca="1">OFFSET('Anexo I'!$B$1,MATCH(YEAR($J$8),'Anexo I'!$A:$A,0)-1+14,MONTH($J$8))</f>
        <v>0</v>
      </c>
      <c r="G647" s="18">
        <v>0</v>
      </c>
    </row>
    <row r="648" spans="1:7" x14ac:dyDescent="0.2">
      <c r="A648" s="8">
        <v>639</v>
      </c>
      <c r="B648" s="9">
        <f>$J$3*'Punto de Medida'!C648</f>
        <v>568.62677455919993</v>
      </c>
      <c r="C648" s="18">
        <f>$J$4*'Punto de Medida'!D648</f>
        <v>1729.9423754100001</v>
      </c>
      <c r="D648" s="9">
        <f ca="1">IF($J$13="SI",B648,'Energía Transada'!B648*'Energía Transada'!$J$15)</f>
        <v>568.62677455919993</v>
      </c>
      <c r="E648" s="18">
        <f>IF($J$13="SI",'Energía Transada'!C648*'Energía Transada'!$J$16,0)</f>
        <v>0</v>
      </c>
      <c r="F648" s="18">
        <f ca="1">OFFSET('Anexo I'!$B$1,MATCH(YEAR($J$8),'Anexo I'!$A:$A,0)-1+15,MONTH($J$8))</f>
        <v>0</v>
      </c>
      <c r="G648" s="18">
        <v>0</v>
      </c>
    </row>
    <row r="649" spans="1:7" x14ac:dyDescent="0.2">
      <c r="A649" s="8">
        <v>640</v>
      </c>
      <c r="B649" s="9">
        <f>$J$3*'Punto de Medida'!C649</f>
        <v>241.84098424499999</v>
      </c>
      <c r="C649" s="18">
        <f>$J$4*'Punto de Medida'!D649</f>
        <v>1407.8869670798997</v>
      </c>
      <c r="D649" s="9">
        <f ca="1">IF($J$13="SI",B649,'Energía Transada'!B649*'Energía Transada'!$J$15)</f>
        <v>241.84098424499999</v>
      </c>
      <c r="E649" s="18">
        <f>IF($J$13="SI",'Energía Transada'!C649*'Energía Transada'!$J$16,0)</f>
        <v>0</v>
      </c>
      <c r="F649" s="18">
        <f ca="1">OFFSET('Anexo I'!$B$1,MATCH(YEAR($J$8),'Anexo I'!$A:$A,0)-1+16,MONTH($J$8))</f>
        <v>0</v>
      </c>
      <c r="G649" s="18">
        <v>0</v>
      </c>
    </row>
    <row r="650" spans="1:7" x14ac:dyDescent="0.2">
      <c r="A650" s="8">
        <v>641</v>
      </c>
      <c r="B650" s="9">
        <f>$J$3*'Punto de Medida'!C650</f>
        <v>375.96751313099998</v>
      </c>
      <c r="C650" s="18">
        <f>$J$4*'Punto de Medida'!D650</f>
        <v>1568.0580638399999</v>
      </c>
      <c r="D650" s="9">
        <f ca="1">IF($J$13="SI",B650,'Energía Transada'!B650*'Energía Transada'!$J$15)</f>
        <v>375.96751313099998</v>
      </c>
      <c r="E650" s="18">
        <f>IF($J$13="SI",'Energía Transada'!C650*'Energía Transada'!$J$16,0)</f>
        <v>0</v>
      </c>
      <c r="F650" s="18">
        <f ca="1">OFFSET('Anexo I'!$B$1,MATCH(YEAR($J$8),'Anexo I'!$A:$A,0)-1+17,MONTH($J$8))</f>
        <v>0</v>
      </c>
      <c r="G650" s="18">
        <v>0</v>
      </c>
    </row>
    <row r="651" spans="1:7" x14ac:dyDescent="0.2">
      <c r="A651" s="8">
        <v>642</v>
      </c>
      <c r="B651" s="9">
        <f>$J$3*'Punto de Medida'!C651</f>
        <v>1600.3421447117996</v>
      </c>
      <c r="C651" s="18">
        <f>$J$4*'Punto de Medida'!D651</f>
        <v>1270.7202507417001</v>
      </c>
      <c r="D651" s="9">
        <f ca="1">IF($J$13="SI",B651,'Energía Transada'!B651*'Energía Transada'!$J$15)</f>
        <v>1600.3421447117996</v>
      </c>
      <c r="E651" s="18">
        <f>IF($J$13="SI",'Energía Transada'!C651*'Energía Transada'!$J$16,0)</f>
        <v>0</v>
      </c>
      <c r="F651" s="18">
        <f ca="1">OFFSET('Anexo I'!$B$1,MATCH(YEAR($J$8),'Anexo I'!$A:$A,0)-1+18,MONTH($J$8))</f>
        <v>5.76</v>
      </c>
      <c r="G651" s="18">
        <v>5.7603686635944698</v>
      </c>
    </row>
    <row r="652" spans="1:7" x14ac:dyDescent="0.2">
      <c r="A652" s="8">
        <v>643</v>
      </c>
      <c r="B652" s="9">
        <f>$J$3*'Punto de Medida'!C652</f>
        <v>4068.1410377999996</v>
      </c>
      <c r="C652" s="18">
        <f>$J$4*'Punto de Medida'!D652</f>
        <v>1263.4281916559999</v>
      </c>
      <c r="D652" s="9">
        <f ca="1">IF($J$13="SI",B652,'Energía Transada'!B652*'Energía Transada'!$J$15)</f>
        <v>4068.1410377999996</v>
      </c>
      <c r="E652" s="18">
        <f>IF($J$13="SI",'Energía Transada'!C652*'Energía Transada'!$J$16,0)</f>
        <v>0</v>
      </c>
      <c r="F652" s="18">
        <f ca="1">OFFSET('Anexo I'!$B$1,MATCH(YEAR($J$8),'Anexo I'!$A:$A,0)-1+19,MONTH($J$8))</f>
        <v>5.76</v>
      </c>
      <c r="G652" s="18">
        <v>5.7603686635944698</v>
      </c>
    </row>
    <row r="653" spans="1:7" x14ac:dyDescent="0.2">
      <c r="A653" s="8">
        <v>644</v>
      </c>
      <c r="B653" s="9">
        <f>$J$3*'Punto de Medida'!C653</f>
        <v>2676.9328302024001</v>
      </c>
      <c r="C653" s="18">
        <f>$J$4*'Punto de Medida'!D653</f>
        <v>1004.3306541801001</v>
      </c>
      <c r="D653" s="9">
        <f ca="1">IF($J$13="SI",B653,'Energía Transada'!B653*'Energía Transada'!$J$15)</f>
        <v>2676.9328302024001</v>
      </c>
      <c r="E653" s="18">
        <f>IF($J$13="SI",'Energía Transada'!C653*'Energía Transada'!$J$16,0)</f>
        <v>0</v>
      </c>
      <c r="F653" s="18">
        <f ca="1">OFFSET('Anexo I'!$B$1,MATCH(YEAR($J$8),'Anexo I'!$A:$A,0)-1+20,MONTH($J$8))</f>
        <v>5.76</v>
      </c>
      <c r="G653" s="18">
        <v>5.7603686635944698</v>
      </c>
    </row>
    <row r="654" spans="1:7" x14ac:dyDescent="0.2">
      <c r="A654" s="8">
        <v>645</v>
      </c>
      <c r="B654" s="9">
        <f>$J$3*'Punto de Medida'!C654</f>
        <v>1064.2566939101998</v>
      </c>
      <c r="C654" s="18">
        <f>$J$4*'Punto de Medida'!D654</f>
        <v>1606.2919084799998</v>
      </c>
      <c r="D654" s="9">
        <f ca="1">IF($J$13="SI",B654,'Energía Transada'!B654*'Energía Transada'!$J$15)</f>
        <v>1064.2566939101998</v>
      </c>
      <c r="E654" s="18">
        <f>IF($J$13="SI",'Energía Transada'!C654*'Energía Transada'!$J$16,0)</f>
        <v>0</v>
      </c>
      <c r="F654" s="18">
        <f ca="1">OFFSET('Anexo I'!$B$1,MATCH(YEAR($J$8),'Anexo I'!$A:$A,0)-1+21,MONTH($J$8))</f>
        <v>5.76</v>
      </c>
      <c r="G654" s="18">
        <v>5.7603686635944698</v>
      </c>
    </row>
    <row r="655" spans="1:7" x14ac:dyDescent="0.2">
      <c r="A655" s="8">
        <v>646</v>
      </c>
      <c r="B655" s="9">
        <f>$J$3*'Punto de Medida'!C655</f>
        <v>1929.6788294867999</v>
      </c>
      <c r="C655" s="18">
        <f>$J$4*'Punto de Medida'!D655</f>
        <v>2337.12330084</v>
      </c>
      <c r="D655" s="9">
        <f ca="1">IF($J$13="SI",B655,'Energía Transada'!B655*'Energía Transada'!$J$15)</f>
        <v>1929.6788294867999</v>
      </c>
      <c r="E655" s="18">
        <f>IF($J$13="SI",'Energía Transada'!C655*'Energía Transada'!$J$16,0)</f>
        <v>0</v>
      </c>
      <c r="F655" s="18">
        <f ca="1">OFFSET('Anexo I'!$B$1,MATCH(YEAR($J$8),'Anexo I'!$A:$A,0)-1+22,MONTH($J$8))</f>
        <v>5.76</v>
      </c>
      <c r="G655" s="18">
        <v>5.7603686635944698</v>
      </c>
    </row>
    <row r="656" spans="1:7" x14ac:dyDescent="0.2">
      <c r="A656" s="8">
        <v>647</v>
      </c>
      <c r="B656" s="9">
        <f>$J$3*'Punto de Medida'!C656</f>
        <v>1708.4110415063999</v>
      </c>
      <c r="C656" s="18">
        <f>$J$4*'Punto de Medida'!D656</f>
        <v>4635.6656507099988</v>
      </c>
      <c r="D656" s="9">
        <f ca="1">IF($J$13="SI",B656,'Energía Transada'!B656*'Energía Transada'!$J$15)</f>
        <v>1708.4110415063999</v>
      </c>
      <c r="E656" s="18">
        <f>IF($J$13="SI",'Energía Transada'!C656*'Energía Transada'!$J$16,0)</f>
        <v>0</v>
      </c>
      <c r="F656" s="18">
        <f ca="1">OFFSET('Anexo I'!$B$1,MATCH(YEAR($J$8),'Anexo I'!$A:$A,0)-1+23,MONTH($J$8))</f>
        <v>5.76</v>
      </c>
      <c r="G656" s="18">
        <v>5.7603686635944698</v>
      </c>
    </row>
    <row r="657" spans="1:7" x14ac:dyDescent="0.2">
      <c r="A657" s="8">
        <v>648</v>
      </c>
      <c r="B657" s="9">
        <f>$J$3*'Punto de Medida'!C657</f>
        <v>932.11873577760002</v>
      </c>
      <c r="C657" s="18">
        <f>$J$4*'Punto de Medida'!D657</f>
        <v>6628.7865140100002</v>
      </c>
      <c r="D657" s="9">
        <f ca="1">IF($J$13="SI",B657,'Energía Transada'!B657*'Energía Transada'!$J$15)</f>
        <v>932.11873577760002</v>
      </c>
      <c r="E657" s="18">
        <f>IF($J$13="SI",'Energía Transada'!C657*'Energía Transada'!$J$16,0)</f>
        <v>0</v>
      </c>
      <c r="F657" s="18">
        <f ca="1">OFFSET('Anexo I'!$B$1,MATCH(YEAR($J$8),'Anexo I'!$A:$A,0)-1+24,MONTH($J$8))</f>
        <v>5.76</v>
      </c>
      <c r="G657" s="18">
        <v>5.7603686635944698</v>
      </c>
    </row>
    <row r="658" spans="1:7" x14ac:dyDescent="0.2">
      <c r="A658" s="8">
        <v>649</v>
      </c>
      <c r="B658" s="9">
        <f>$J$3*'Punto de Medida'!C658</f>
        <v>580.93715683079995</v>
      </c>
      <c r="C658" s="18">
        <f>$J$4*'Punto de Medida'!D658</f>
        <v>6523.1355926699998</v>
      </c>
      <c r="D658" s="9">
        <f ca="1">IF($J$13="SI",B658,'Energía Transada'!B658*'Energía Transada'!$J$15)</f>
        <v>580.93715683079995</v>
      </c>
      <c r="E658" s="18">
        <f>IF($J$13="SI",'Energía Transada'!C658*'Energía Transada'!$J$16,0)</f>
        <v>0</v>
      </c>
      <c r="F658" s="18">
        <f ca="1">OFFSET('Anexo I'!$B$1,MATCH(YEAR($J$8),'Anexo I'!$A:$A,0)-1+1,MONTH($J$8))</f>
        <v>5.76</v>
      </c>
      <c r="G658" s="18">
        <v>5.7603686635944698</v>
      </c>
    </row>
    <row r="659" spans="1:7" x14ac:dyDescent="0.2">
      <c r="A659" s="8">
        <v>650</v>
      </c>
      <c r="B659" s="9">
        <f>$J$3*'Punto de Medida'!C659</f>
        <v>103.85747174460001</v>
      </c>
      <c r="C659" s="18">
        <f>$J$4*'Punto de Medida'!D659</f>
        <v>6515.6819341499995</v>
      </c>
      <c r="D659" s="9">
        <f ca="1">IF($J$13="SI",B659,'Energía Transada'!B659*'Energía Transada'!$J$15)</f>
        <v>103.85747174460001</v>
      </c>
      <c r="E659" s="18">
        <f>IF($J$13="SI",'Energía Transada'!C659*'Energía Transada'!$J$16,0)</f>
        <v>0</v>
      </c>
      <c r="F659" s="18">
        <f ca="1">OFFSET('Anexo I'!$B$1,MATCH(YEAR($J$8),'Anexo I'!$A:$A,0)-1+2,MONTH($J$8))</f>
        <v>5.76</v>
      </c>
      <c r="G659" s="18">
        <v>5.7603686635944698</v>
      </c>
    </row>
    <row r="660" spans="1:7" x14ac:dyDescent="0.2">
      <c r="A660" s="8">
        <v>651</v>
      </c>
      <c r="B660" s="9">
        <f>$J$3*'Punto de Medida'!C660</f>
        <v>742.94924142599996</v>
      </c>
      <c r="C660" s="18">
        <f>$J$4*'Punto de Medida'!D660</f>
        <v>3927.6473800500003</v>
      </c>
      <c r="D660" s="9">
        <f ca="1">IF($J$13="SI",B660,'Energía Transada'!B660*'Energía Transada'!$J$15)</f>
        <v>742.94924142599996</v>
      </c>
      <c r="E660" s="18">
        <f>IF($J$13="SI",'Energía Transada'!C660*'Energía Transada'!$J$16,0)</f>
        <v>0</v>
      </c>
      <c r="F660" s="18">
        <f ca="1">OFFSET('Anexo I'!$B$1,MATCH(YEAR($J$8),'Anexo I'!$A:$A,0)-1+3,MONTH($J$8))</f>
        <v>5.76</v>
      </c>
      <c r="G660" s="18">
        <v>5.7603686635944698</v>
      </c>
    </row>
    <row r="661" spans="1:7" x14ac:dyDescent="0.2">
      <c r="A661" s="8">
        <v>652</v>
      </c>
      <c r="B661" s="9">
        <f>$J$3*'Punto de Medida'!C661</f>
        <v>335.98266833460002</v>
      </c>
      <c r="C661" s="18">
        <f>$J$4*'Punto de Medida'!D661</f>
        <v>4857.6539612700008</v>
      </c>
      <c r="D661" s="9">
        <f ca="1">IF($J$13="SI",B661,'Energía Transada'!B661*'Energía Transada'!$J$15)</f>
        <v>335.98266833460002</v>
      </c>
      <c r="E661" s="18">
        <f>IF($J$13="SI",'Energía Transada'!C661*'Energía Transada'!$J$16,0)</f>
        <v>0</v>
      </c>
      <c r="F661" s="18">
        <f ca="1">OFFSET('Anexo I'!$B$1,MATCH(YEAR($J$8),'Anexo I'!$A:$A,0)-1+4,MONTH($J$8))</f>
        <v>5.76</v>
      </c>
      <c r="G661" s="18">
        <v>5.7603686635944698</v>
      </c>
    </row>
    <row r="662" spans="1:7" x14ac:dyDescent="0.2">
      <c r="A662" s="8">
        <v>653</v>
      </c>
      <c r="B662" s="9">
        <f>$J$3*'Punto de Medida'!C662</f>
        <v>81.151267923599988</v>
      </c>
      <c r="C662" s="18">
        <f>$J$4*'Punto de Medida'!D662</f>
        <v>5024.7484865099996</v>
      </c>
      <c r="D662" s="9">
        <f ca="1">IF($J$13="SI",B662,'Energía Transada'!B662*'Energía Transada'!$J$15)</f>
        <v>81.151267923599988</v>
      </c>
      <c r="E662" s="18">
        <f>IF($J$13="SI",'Energía Transada'!C662*'Energía Transada'!$J$16,0)</f>
        <v>0</v>
      </c>
      <c r="F662" s="18">
        <f ca="1">OFFSET('Anexo I'!$B$1,MATCH(YEAR($J$8),'Anexo I'!$A:$A,0)-1+5,MONTH($J$8))</f>
        <v>5.76</v>
      </c>
      <c r="G662" s="18">
        <v>5.7603686635944698</v>
      </c>
    </row>
    <row r="663" spans="1:7" x14ac:dyDescent="0.2">
      <c r="A663" s="8">
        <v>654</v>
      </c>
      <c r="B663" s="9">
        <f>$J$3*'Punto de Medida'!C663</f>
        <v>0.262077165</v>
      </c>
      <c r="C663" s="18">
        <f>$J$4*'Punto de Medida'!D663</f>
        <v>3567.8256111000001</v>
      </c>
      <c r="D663" s="9">
        <f ca="1">IF($J$13="SI",B663,'Energía Transada'!B663*'Energía Transada'!$J$15)</f>
        <v>0.262077165</v>
      </c>
      <c r="E663" s="18">
        <f>IF($J$13="SI",'Energía Transada'!C663*'Energía Transada'!$J$16,0)</f>
        <v>0</v>
      </c>
      <c r="F663" s="18">
        <f ca="1">OFFSET('Anexo I'!$B$1,MATCH(YEAR($J$8),'Anexo I'!$A:$A,0)-1+6,MONTH($J$8))</f>
        <v>5.76</v>
      </c>
      <c r="G663" s="18">
        <v>5.7603686635944698</v>
      </c>
    </row>
    <row r="664" spans="1:7" x14ac:dyDescent="0.2">
      <c r="A664" s="8">
        <v>655</v>
      </c>
      <c r="B664" s="9">
        <f>$J$3*'Punto de Medida'!C664</f>
        <v>0</v>
      </c>
      <c r="C664" s="18">
        <f>$J$4*'Punto de Medida'!D664</f>
        <v>3799.00033317</v>
      </c>
      <c r="D664" s="9">
        <f ca="1">IF($J$13="SI",B664,'Energía Transada'!B664*'Energía Transada'!$J$15)</f>
        <v>0</v>
      </c>
      <c r="E664" s="18">
        <f>IF($J$13="SI",'Energía Transada'!C664*'Energía Transada'!$J$16,0)</f>
        <v>0</v>
      </c>
      <c r="F664" s="18">
        <f ca="1">OFFSET('Anexo I'!$B$1,MATCH(YEAR($J$8),'Anexo I'!$A:$A,0)-1+7,MONTH($J$8))</f>
        <v>5.76</v>
      </c>
      <c r="G664" s="18">
        <v>5.7603686635944698</v>
      </c>
    </row>
    <row r="665" spans="1:7" x14ac:dyDescent="0.2">
      <c r="A665" s="8">
        <v>656</v>
      </c>
      <c r="B665" s="9">
        <f>$J$3*'Punto de Medida'!C665</f>
        <v>20.898897570599999</v>
      </c>
      <c r="C665" s="18">
        <f>$J$4*'Punto de Medida'!D665</f>
        <v>3753.0444954600002</v>
      </c>
      <c r="D665" s="9">
        <f ca="1">IF($J$13="SI",B665,'Energía Transada'!B665*'Energía Transada'!$J$15)</f>
        <v>20.898897570599999</v>
      </c>
      <c r="E665" s="18">
        <f>IF($J$13="SI",'Energía Transada'!C665*'Energía Transada'!$J$16,0)</f>
        <v>0</v>
      </c>
      <c r="F665" s="18">
        <f ca="1">OFFSET('Anexo I'!$B$1,MATCH(YEAR($J$8),'Anexo I'!$A:$A,0)-1+8,MONTH($J$8))</f>
        <v>0</v>
      </c>
      <c r="G665" s="18">
        <v>0</v>
      </c>
    </row>
    <row r="666" spans="1:7" x14ac:dyDescent="0.2">
      <c r="A666" s="8">
        <v>657</v>
      </c>
      <c r="B666" s="9">
        <f>$J$3*'Punto de Medida'!C666</f>
        <v>74.339792171400006</v>
      </c>
      <c r="C666" s="18">
        <f>$J$4*'Punto de Medida'!D666</f>
        <v>1591.3856899799998</v>
      </c>
      <c r="D666" s="9">
        <f ca="1">IF($J$13="SI",B666,'Energía Transada'!B666*'Energía Transada'!$J$15)</f>
        <v>74.339792171400006</v>
      </c>
      <c r="E666" s="18">
        <f>IF($J$13="SI",'Energía Transada'!C666*'Energía Transada'!$J$16,0)</f>
        <v>0</v>
      </c>
      <c r="F666" s="18">
        <f ca="1">OFFSET('Anexo I'!$B$1,MATCH(YEAR($J$8),'Anexo I'!$A:$A,0)-1+9,MONTH($J$8))</f>
        <v>0</v>
      </c>
      <c r="G666" s="18">
        <v>0</v>
      </c>
    </row>
    <row r="667" spans="1:7" x14ac:dyDescent="0.2">
      <c r="A667" s="8">
        <v>658</v>
      </c>
      <c r="B667" s="9">
        <f>$J$3*'Punto de Medida'!C667</f>
        <v>2.5769621682000001</v>
      </c>
      <c r="C667" s="18">
        <f>$J$4*'Punto de Medida'!D667</f>
        <v>1533.11108319</v>
      </c>
      <c r="D667" s="9">
        <f ca="1">IF($J$13="SI",B667,'Energía Transada'!B667*'Energía Transada'!$J$15)</f>
        <v>2.5769621682000001</v>
      </c>
      <c r="E667" s="18">
        <f>IF($J$13="SI",'Energía Transada'!C667*'Energía Transada'!$J$16,0)</f>
        <v>0</v>
      </c>
      <c r="F667" s="18">
        <f ca="1">OFFSET('Anexo I'!$B$1,MATCH(YEAR($J$8),'Anexo I'!$A:$A,0)-1+10,MONTH($J$8))</f>
        <v>0</v>
      </c>
      <c r="G667" s="18">
        <v>0</v>
      </c>
    </row>
    <row r="668" spans="1:7" x14ac:dyDescent="0.2">
      <c r="A668" s="8">
        <v>659</v>
      </c>
      <c r="B668" s="9">
        <f>$J$3*'Punto de Medida'!C668</f>
        <v>0</v>
      </c>
      <c r="C668" s="18">
        <f>$J$4*'Punto de Medida'!D668</f>
        <v>1474.6448134799996</v>
      </c>
      <c r="D668" s="9">
        <f ca="1">IF($J$13="SI",B668,'Energía Transada'!B668*'Energía Transada'!$J$15)</f>
        <v>0</v>
      </c>
      <c r="E668" s="18">
        <f>IF($J$13="SI",'Energía Transada'!C668*'Energía Transada'!$J$16,0)</f>
        <v>0</v>
      </c>
      <c r="F668" s="18">
        <f ca="1">OFFSET('Anexo I'!$B$1,MATCH(YEAR($J$8),'Anexo I'!$A:$A,0)-1+11,MONTH($J$8))</f>
        <v>0</v>
      </c>
      <c r="G668" s="18">
        <v>0</v>
      </c>
    </row>
    <row r="669" spans="1:7" x14ac:dyDescent="0.2">
      <c r="A669" s="8">
        <v>660</v>
      </c>
      <c r="B669" s="9">
        <f>$J$3*'Punto de Medida'!C669</f>
        <v>0</v>
      </c>
      <c r="C669" s="18">
        <f>$J$4*'Punto de Medida'!D669</f>
        <v>1082.1806928845999</v>
      </c>
      <c r="D669" s="9">
        <f ca="1">IF($J$13="SI",B669,'Energía Transada'!B669*'Energía Transada'!$J$15)</f>
        <v>0</v>
      </c>
      <c r="E669" s="18">
        <f>IF($J$13="SI",'Energía Transada'!C669*'Energía Transada'!$J$16,0)</f>
        <v>0</v>
      </c>
      <c r="F669" s="18">
        <f ca="1">OFFSET('Anexo I'!$B$1,MATCH(YEAR($J$8),'Anexo I'!$A:$A,0)-1+12,MONTH($J$8))</f>
        <v>0</v>
      </c>
      <c r="G669" s="18">
        <v>0</v>
      </c>
    </row>
    <row r="670" spans="1:7" x14ac:dyDescent="0.2">
      <c r="A670" s="8">
        <v>661</v>
      </c>
      <c r="B670" s="9">
        <f>$J$3*'Punto de Medida'!C670</f>
        <v>0</v>
      </c>
      <c r="C670" s="18">
        <f>$J$4*'Punto de Medida'!D670</f>
        <v>932.71286908170009</v>
      </c>
      <c r="D670" s="9">
        <f ca="1">IF($J$13="SI",B670,'Energía Transada'!B670*'Energía Transada'!$J$15)</f>
        <v>0</v>
      </c>
      <c r="E670" s="18">
        <f>IF($J$13="SI",'Energía Transada'!C670*'Energía Transada'!$J$16,0)</f>
        <v>0</v>
      </c>
      <c r="F670" s="18">
        <f ca="1">OFFSET('Anexo I'!$B$1,MATCH(YEAR($J$8),'Anexo I'!$A:$A,0)-1+13,MONTH($J$8))*1000</f>
        <v>0</v>
      </c>
      <c r="G670" s="18">
        <v>0</v>
      </c>
    </row>
    <row r="671" spans="1:7" x14ac:dyDescent="0.2">
      <c r="A671" s="8">
        <v>662</v>
      </c>
      <c r="B671" s="9">
        <f>$J$3*'Punto de Medida'!C671</f>
        <v>0</v>
      </c>
      <c r="C671" s="18">
        <f>$J$4*'Punto de Medida'!D671</f>
        <v>775.77647020109998</v>
      </c>
      <c r="D671" s="9">
        <f ca="1">IF($J$13="SI",B671,'Energía Transada'!B671*'Energía Transada'!$J$15)</f>
        <v>0</v>
      </c>
      <c r="E671" s="18">
        <f>IF($J$13="SI",'Energía Transada'!C671*'Energía Transada'!$J$16,0)</f>
        <v>0</v>
      </c>
      <c r="F671" s="18">
        <f ca="1">OFFSET('Anexo I'!$B$1,MATCH(YEAR($J$8),'Anexo I'!$A:$A,0)-1+14,MONTH($J$8))</f>
        <v>0</v>
      </c>
      <c r="G671" s="18">
        <v>0</v>
      </c>
    </row>
    <row r="672" spans="1:7" x14ac:dyDescent="0.2">
      <c r="A672" s="8">
        <v>663</v>
      </c>
      <c r="B672" s="9">
        <f>$J$3*'Punto de Medida'!C672</f>
        <v>4.9846750799999999E-2</v>
      </c>
      <c r="C672" s="18">
        <f>$J$4*'Punto de Medida'!D672</f>
        <v>843.3617763474</v>
      </c>
      <c r="D672" s="9">
        <f ca="1">IF($J$13="SI",B672,'Energía Transada'!B672*'Energía Transada'!$J$15)</f>
        <v>4.9846750799999999E-2</v>
      </c>
      <c r="E672" s="18">
        <f>IF($J$13="SI",'Energía Transada'!C672*'Energía Transada'!$J$16,0)</f>
        <v>0</v>
      </c>
      <c r="F672" s="18">
        <f ca="1">OFFSET('Anexo I'!$B$1,MATCH(YEAR($J$8),'Anexo I'!$A:$A,0)-1+15,MONTH($J$8))</f>
        <v>0</v>
      </c>
      <c r="G672" s="18">
        <v>0</v>
      </c>
    </row>
    <row r="673" spans="1:7" x14ac:dyDescent="0.2">
      <c r="A673" s="8">
        <v>664</v>
      </c>
      <c r="B673" s="9">
        <f>$J$3*'Punto de Medida'!C673</f>
        <v>136.6686731172</v>
      </c>
      <c r="C673" s="18">
        <f>$J$4*'Punto de Medida'!D673</f>
        <v>636.15912113790012</v>
      </c>
      <c r="D673" s="9">
        <f ca="1">IF($J$13="SI",B673,'Energía Transada'!B673*'Energía Transada'!$J$15)</f>
        <v>136.6686731172</v>
      </c>
      <c r="E673" s="18">
        <f>IF($J$13="SI",'Energía Transada'!C673*'Energía Transada'!$J$16,0)</f>
        <v>0</v>
      </c>
      <c r="F673" s="18">
        <f ca="1">OFFSET('Anexo I'!$B$1,MATCH(YEAR($J$8),'Anexo I'!$A:$A,0)-1+16,MONTH($J$8))</f>
        <v>0</v>
      </c>
      <c r="G673" s="18">
        <v>0</v>
      </c>
    </row>
    <row r="674" spans="1:7" x14ac:dyDescent="0.2">
      <c r="A674" s="8">
        <v>665</v>
      </c>
      <c r="B674" s="9">
        <f>$J$3*'Punto de Medida'!C674</f>
        <v>301.07312125379997</v>
      </c>
      <c r="C674" s="18">
        <f>$J$4*'Punto de Medida'!D674</f>
        <v>682.41594265289996</v>
      </c>
      <c r="D674" s="9">
        <f ca="1">IF($J$13="SI",B674,'Energía Transada'!B674*'Energía Transada'!$J$15)</f>
        <v>301.07312125379997</v>
      </c>
      <c r="E674" s="18">
        <f>IF($J$13="SI",'Energía Transada'!C674*'Energía Transada'!$J$16,0)</f>
        <v>0</v>
      </c>
      <c r="F674" s="18">
        <f ca="1">OFFSET('Anexo I'!$B$1,MATCH(YEAR($J$8),'Anexo I'!$A:$A,0)-1+17,MONTH($J$8))</f>
        <v>0</v>
      </c>
      <c r="G674" s="18">
        <v>0</v>
      </c>
    </row>
    <row r="675" spans="1:7" x14ac:dyDescent="0.2">
      <c r="A675" s="8">
        <v>666</v>
      </c>
      <c r="B675" s="9">
        <f>$J$3*'Punto de Medida'!C675</f>
        <v>1167.0092857374002</v>
      </c>
      <c r="C675" s="18">
        <f>$J$4*'Punto de Medida'!D675</f>
        <v>1296.6406781301</v>
      </c>
      <c r="D675" s="9">
        <f ca="1">IF($J$13="SI",B675,'Energía Transada'!B675*'Energía Transada'!$J$15)</f>
        <v>1167.0092857374002</v>
      </c>
      <c r="E675" s="18">
        <f>IF($J$13="SI",'Energía Transada'!C675*'Energía Transada'!$J$16,0)</f>
        <v>0</v>
      </c>
      <c r="F675" s="18">
        <f ca="1">OFFSET('Anexo I'!$B$1,MATCH(YEAR($J$8),'Anexo I'!$A:$A,0)-1+18,MONTH($J$8))</f>
        <v>5.76</v>
      </c>
      <c r="G675" s="18">
        <v>5.7603686635944698</v>
      </c>
    </row>
    <row r="676" spans="1:7" x14ac:dyDescent="0.2">
      <c r="A676" s="8">
        <v>667</v>
      </c>
      <c r="B676" s="9">
        <f>$J$3*'Punto de Medida'!C676</f>
        <v>2182.8655651446002</v>
      </c>
      <c r="C676" s="18">
        <f>$J$4*'Punto de Medida'!D676</f>
        <v>2111.6113263000002</v>
      </c>
      <c r="D676" s="9">
        <f ca="1">IF($J$13="SI",B676,'Energía Transada'!B676*'Energía Transada'!$J$15)</f>
        <v>2182.8655651446002</v>
      </c>
      <c r="E676" s="18">
        <f>IF($J$13="SI",'Energía Transada'!C676*'Energía Transada'!$J$16,0)</f>
        <v>0</v>
      </c>
      <c r="F676" s="18">
        <f ca="1">OFFSET('Anexo I'!$B$1,MATCH(YEAR($J$8),'Anexo I'!$A:$A,0)-1+19,MONTH($J$8))</f>
        <v>5.76</v>
      </c>
      <c r="G676" s="18">
        <v>5.7603686635944698</v>
      </c>
    </row>
    <row r="677" spans="1:7" x14ac:dyDescent="0.2">
      <c r="A677" s="8">
        <v>668</v>
      </c>
      <c r="B677" s="9">
        <f>$J$3*'Punto de Medida'!C677</f>
        <v>2867.7930817871998</v>
      </c>
      <c r="C677" s="18">
        <f>$J$4*'Punto de Medida'!D677</f>
        <v>2674.0021588200002</v>
      </c>
      <c r="D677" s="9">
        <f ca="1">IF($J$13="SI",B677,'Energía Transada'!B677*'Energía Transada'!$J$15)</f>
        <v>2867.7930817871998</v>
      </c>
      <c r="E677" s="18">
        <f>IF($J$13="SI",'Energía Transada'!C677*'Energía Transada'!$J$16,0)</f>
        <v>0</v>
      </c>
      <c r="F677" s="18">
        <f ca="1">OFFSET('Anexo I'!$B$1,MATCH(YEAR($J$8),'Anexo I'!$A:$A,0)-1+20,MONTH($J$8))</f>
        <v>5.76</v>
      </c>
      <c r="G677" s="18">
        <v>5.7603686635944698</v>
      </c>
    </row>
    <row r="678" spans="1:7" x14ac:dyDescent="0.2">
      <c r="A678" s="8">
        <v>669</v>
      </c>
      <c r="B678" s="9">
        <f>$J$3*'Punto de Medida'!C678</f>
        <v>2184.2203728366003</v>
      </c>
      <c r="C678" s="18">
        <f>$J$4*'Punto de Medida'!D678</f>
        <v>4085.1373377599998</v>
      </c>
      <c r="D678" s="9">
        <f ca="1">IF($J$13="SI",B678,'Energía Transada'!B678*'Energía Transada'!$J$15)</f>
        <v>2184.2203728366003</v>
      </c>
      <c r="E678" s="18">
        <f>IF($J$13="SI",'Energía Transada'!C678*'Energía Transada'!$J$16,0)</f>
        <v>0</v>
      </c>
      <c r="F678" s="18">
        <f ca="1">OFFSET('Anexo I'!$B$1,MATCH(YEAR($J$8),'Anexo I'!$A:$A,0)-1+21,MONTH($J$8))</f>
        <v>5.76</v>
      </c>
      <c r="G678" s="18">
        <v>5.7603686635944698</v>
      </c>
    </row>
    <row r="679" spans="1:7" x14ac:dyDescent="0.2">
      <c r="A679" s="8">
        <v>670</v>
      </c>
      <c r="B679" s="9">
        <f>$J$3*'Punto de Medida'!C679</f>
        <v>3074.4506138304005</v>
      </c>
      <c r="C679" s="18">
        <f>$J$4*'Punto de Medida'!D679</f>
        <v>3893.6877283799995</v>
      </c>
      <c r="D679" s="9">
        <f ca="1">IF($J$13="SI",B679,'Energía Transada'!B679*'Energía Transada'!$J$15)</f>
        <v>3074.4506138304005</v>
      </c>
      <c r="E679" s="18">
        <f>IF($J$13="SI",'Energía Transada'!C679*'Energía Transada'!$J$16,0)</f>
        <v>0</v>
      </c>
      <c r="F679" s="18">
        <f ca="1">OFFSET('Anexo I'!$B$1,MATCH(YEAR($J$8),'Anexo I'!$A:$A,0)-1+22,MONTH($J$8))</f>
        <v>5.76</v>
      </c>
      <c r="G679" s="18">
        <v>5.7603686635944698</v>
      </c>
    </row>
    <row r="680" spans="1:7" x14ac:dyDescent="0.2">
      <c r="A680" s="8">
        <v>671</v>
      </c>
      <c r="B680" s="9">
        <f>$J$3*'Punto de Medida'!C680</f>
        <v>3203.0178011831999</v>
      </c>
      <c r="C680" s="18">
        <f>$J$4*'Punto de Medida'!D680</f>
        <v>5965.0417316699995</v>
      </c>
      <c r="D680" s="9">
        <f ca="1">IF($J$13="SI",B680,'Energía Transada'!B680*'Energía Transada'!$J$15)</f>
        <v>3203.0178011831999</v>
      </c>
      <c r="E680" s="18">
        <f>IF($J$13="SI",'Energía Transada'!C680*'Energía Transada'!$J$16,0)</f>
        <v>0</v>
      </c>
      <c r="F680" s="18">
        <f ca="1">OFFSET('Anexo I'!$B$1,MATCH(YEAR($J$8),'Anexo I'!$A:$A,0)-1+23,MONTH($J$8))</f>
        <v>5.76</v>
      </c>
      <c r="G680" s="18">
        <v>5.7603686635944698</v>
      </c>
    </row>
    <row r="681" spans="1:7" x14ac:dyDescent="0.2">
      <c r="A681" s="8">
        <v>672</v>
      </c>
      <c r="B681" s="9">
        <f>$J$3*'Punto de Medida'!C681</f>
        <v>3735.7643090627998</v>
      </c>
      <c r="C681" s="18">
        <f>$J$4*'Punto de Medida'!D681</f>
        <v>6481.8238004999994</v>
      </c>
      <c r="D681" s="9">
        <f ca="1">IF($J$13="SI",B681,'Energía Transada'!B681*'Energía Transada'!$J$15)</f>
        <v>3735.7643090627998</v>
      </c>
      <c r="E681" s="18">
        <f>IF($J$13="SI",'Energía Transada'!C681*'Energía Transada'!$J$16,0)</f>
        <v>0</v>
      </c>
      <c r="F681" s="18">
        <f ca="1">OFFSET('Anexo I'!$B$1,MATCH(YEAR($J$8),'Anexo I'!$A:$A,0)-1+24,MONTH($J$8))</f>
        <v>5.76</v>
      </c>
      <c r="G681" s="18">
        <v>5.7603686635944698</v>
      </c>
    </row>
    <row r="682" spans="1:7" x14ac:dyDescent="0.2">
      <c r="A682" s="8">
        <v>673</v>
      </c>
      <c r="B682" s="9">
        <f>$J$3*'Punto de Medida'!C682</f>
        <v>2795.6721700319999</v>
      </c>
      <c r="C682" s="18">
        <f>$J$4*'Punto de Medida'!D682</f>
        <v>5013.4472562600004</v>
      </c>
      <c r="D682" s="9">
        <f ca="1">IF($J$13="SI",B682,'Energía Transada'!B682*'Energía Transada'!$J$15)</f>
        <v>2795.6721700319999</v>
      </c>
      <c r="E682" s="18">
        <f>IF($J$13="SI",'Energía Transada'!C682*'Energía Transada'!$J$16,0)</f>
        <v>0</v>
      </c>
      <c r="F682" s="18">
        <f ca="1">OFFSET('Anexo I'!$B$1,MATCH(YEAR($J$8),'Anexo I'!$A:$A,0)-1+1,MONTH($J$8))</f>
        <v>5.76</v>
      </c>
      <c r="G682" s="18">
        <v>5.7603686635944698</v>
      </c>
    </row>
    <row r="683" spans="1:7" x14ac:dyDescent="0.2">
      <c r="A683" s="8">
        <v>674</v>
      </c>
      <c r="B683" s="9">
        <f>$J$3*'Punto de Medida'!C683</f>
        <v>2203.2079802879998</v>
      </c>
      <c r="C683" s="18">
        <f>$J$4*'Punto de Medida'!D683</f>
        <v>6698.1607043399999</v>
      </c>
      <c r="D683" s="9">
        <f ca="1">IF($J$13="SI",B683,'Energía Transada'!B683*'Energía Transada'!$J$15)</f>
        <v>2203.2079802879998</v>
      </c>
      <c r="E683" s="18">
        <f>IF($J$13="SI",'Energía Transada'!C683*'Energía Transada'!$J$16,0)</f>
        <v>0</v>
      </c>
      <c r="F683" s="18">
        <f ca="1">OFFSET('Anexo I'!$B$1,MATCH(YEAR($J$8),'Anexo I'!$A:$A,0)-1+2,MONTH($J$8))</f>
        <v>5.76</v>
      </c>
      <c r="G683" s="18">
        <v>5.7603686635944698</v>
      </c>
    </row>
    <row r="684" spans="1:7" x14ac:dyDescent="0.2">
      <c r="A684" s="8">
        <v>675</v>
      </c>
      <c r="B684" s="9">
        <f>$J$3*'Punto de Medida'!C684</f>
        <v>2228.3053530443999</v>
      </c>
      <c r="C684" s="18">
        <f>$J$4*'Punto de Medida'!D684</f>
        <v>7235.7584260499989</v>
      </c>
      <c r="D684" s="9">
        <f ca="1">IF($J$13="SI",B684,'Energía Transada'!B684*'Energía Transada'!$J$15)</f>
        <v>2228.3053530443999</v>
      </c>
      <c r="E684" s="18">
        <f>IF($J$13="SI",'Energía Transada'!C684*'Energía Transada'!$J$16,0)</f>
        <v>0</v>
      </c>
      <c r="F684" s="18">
        <f ca="1">OFFSET('Anexo I'!$B$1,MATCH(YEAR($J$8),'Anexo I'!$A:$A,0)-1+3,MONTH($J$8))</f>
        <v>5.76</v>
      </c>
      <c r="G684" s="18">
        <v>5.7603686635944698</v>
      </c>
    </row>
    <row r="685" spans="1:7" x14ac:dyDescent="0.2">
      <c r="A685" s="8">
        <v>676</v>
      </c>
      <c r="B685" s="9">
        <f>$J$3*'Punto de Medida'!C685</f>
        <v>1273.3416754001998</v>
      </c>
      <c r="C685" s="18">
        <f>$J$4*'Punto de Medida'!D685</f>
        <v>6014.4787457099992</v>
      </c>
      <c r="D685" s="9">
        <f ca="1">IF($J$13="SI",B685,'Energía Transada'!B685*'Energía Transada'!$J$15)</f>
        <v>1273.3416754001998</v>
      </c>
      <c r="E685" s="18">
        <f>IF($J$13="SI",'Energía Transada'!C685*'Energía Transada'!$J$16,0)</f>
        <v>0</v>
      </c>
      <c r="F685" s="18">
        <f ca="1">OFFSET('Anexo I'!$B$1,MATCH(YEAR($J$8),'Anexo I'!$A:$A,0)-1+4,MONTH($J$8))</f>
        <v>5.76</v>
      </c>
      <c r="G685" s="18">
        <v>5.7603686635944698</v>
      </c>
    </row>
    <row r="686" spans="1:7" x14ac:dyDescent="0.2">
      <c r="A686" s="8">
        <v>677</v>
      </c>
      <c r="B686" s="9">
        <f>$J$3*'Punto de Medida'!C686</f>
        <v>1227.6262697916</v>
      </c>
      <c r="C686" s="18">
        <f>$J$4*'Punto de Medida'!D686</f>
        <v>6580.7464874400002</v>
      </c>
      <c r="D686" s="9">
        <f ca="1">IF($J$13="SI",B686,'Energía Transada'!B686*'Energía Transada'!$J$15)</f>
        <v>1227.6262697916</v>
      </c>
      <c r="E686" s="18">
        <f>IF($J$13="SI",'Energía Transada'!C686*'Energía Transada'!$J$16,0)</f>
        <v>0</v>
      </c>
      <c r="F686" s="18">
        <f ca="1">OFFSET('Anexo I'!$B$1,MATCH(YEAR($J$8),'Anexo I'!$A:$A,0)-1+5,MONTH($J$8))</f>
        <v>5.76</v>
      </c>
      <c r="G686" s="18">
        <v>5.7603686635944698</v>
      </c>
    </row>
    <row r="687" spans="1:7" x14ac:dyDescent="0.2">
      <c r="A687" s="8">
        <v>678</v>
      </c>
      <c r="B687" s="9">
        <f>$J$3*'Punto de Medida'!C687</f>
        <v>370.60872439920007</v>
      </c>
      <c r="C687" s="18">
        <f>$J$4*'Punto de Medida'!D687</f>
        <v>4986.7554806100006</v>
      </c>
      <c r="D687" s="9">
        <f ca="1">IF($J$13="SI",B687,'Energía Transada'!B687*'Energía Transada'!$J$15)</f>
        <v>370.60872439920007</v>
      </c>
      <c r="E687" s="18">
        <f>IF($J$13="SI",'Energía Transada'!C687*'Energía Transada'!$J$16,0)</f>
        <v>0</v>
      </c>
      <c r="F687" s="18">
        <f ca="1">OFFSET('Anexo I'!$B$1,MATCH(YEAR($J$8),'Anexo I'!$A:$A,0)-1+6,MONTH($J$8))</f>
        <v>5.76</v>
      </c>
      <c r="G687" s="18">
        <v>5.7603686635944698</v>
      </c>
    </row>
    <row r="688" spans="1:7" x14ac:dyDescent="0.2">
      <c r="A688" s="8">
        <v>679</v>
      </c>
      <c r="B688" s="9">
        <f>$J$3*'Punto de Medida'!C688</f>
        <v>755.07164258820001</v>
      </c>
      <c r="C688" s="18">
        <f>$J$4*'Punto de Medida'!D688</f>
        <v>2706.5286358200001</v>
      </c>
      <c r="D688" s="9">
        <f ca="1">IF($J$13="SI",B688,'Energía Transada'!B688*'Energía Transada'!$J$15)</f>
        <v>755.07164258820001</v>
      </c>
      <c r="E688" s="18">
        <f>IF($J$13="SI",'Energía Transada'!C688*'Energía Transada'!$J$16,0)</f>
        <v>0</v>
      </c>
      <c r="F688" s="18">
        <f ca="1">OFFSET('Anexo I'!$B$1,MATCH(YEAR($J$8),'Anexo I'!$A:$A,0)-1+7,MONTH($J$8))</f>
        <v>5.76</v>
      </c>
      <c r="G688" s="18">
        <v>5.7603686635944698</v>
      </c>
    </row>
    <row r="689" spans="1:7" x14ac:dyDescent="0.2">
      <c r="A689" s="8">
        <v>680</v>
      </c>
      <c r="B689" s="9">
        <f>$J$3*'Punto de Medida'!C689</f>
        <v>522.52471105799987</v>
      </c>
      <c r="C689" s="18">
        <f>$J$4*'Punto de Medida'!D689</f>
        <v>3384.6579594</v>
      </c>
      <c r="D689" s="9">
        <f ca="1">IF($J$13="SI",B689,'Energía Transada'!B689*'Energía Transada'!$J$15)</f>
        <v>522.52471105799987</v>
      </c>
      <c r="E689" s="18">
        <f>IF($J$13="SI",'Energía Transada'!C689*'Energía Transada'!$J$16,0)</f>
        <v>0</v>
      </c>
      <c r="F689" s="18">
        <f ca="1">OFFSET('Anexo I'!$B$1,MATCH(YEAR($J$8),'Anexo I'!$A:$A,0)-1+8,MONTH($J$8))</f>
        <v>0</v>
      </c>
      <c r="G689" s="18">
        <v>0</v>
      </c>
    </row>
    <row r="690" spans="1:7" x14ac:dyDescent="0.2">
      <c r="A690" s="8">
        <v>681</v>
      </c>
      <c r="B690" s="9">
        <f>$J$3*'Punto de Medida'!C690</f>
        <v>49.179449713799997</v>
      </c>
      <c r="C690" s="18">
        <f>$J$4*'Punto de Medida'!D690</f>
        <v>2922.2825380199997</v>
      </c>
      <c r="D690" s="9">
        <f ca="1">IF($J$13="SI",B690,'Energía Transada'!B690*'Energía Transada'!$J$15)</f>
        <v>49.179449713799997</v>
      </c>
      <c r="E690" s="18">
        <f>IF($J$13="SI",'Energía Transada'!C690*'Energía Transada'!$J$16,0)</f>
        <v>0</v>
      </c>
      <c r="F690" s="18">
        <f ca="1">OFFSET('Anexo I'!$B$1,MATCH(YEAR($J$8),'Anexo I'!$A:$A,0)-1+9,MONTH($J$8))</f>
        <v>0</v>
      </c>
      <c r="G690" s="18">
        <v>0</v>
      </c>
    </row>
    <row r="691" spans="1:7" x14ac:dyDescent="0.2">
      <c r="A691" s="8">
        <v>682</v>
      </c>
      <c r="B691" s="9">
        <f>$J$3*'Punto de Medida'!C691</f>
        <v>0</v>
      </c>
      <c r="C691" s="18">
        <f>$J$4*'Punto de Medida'!D691</f>
        <v>2451.3510409200003</v>
      </c>
      <c r="D691" s="9">
        <f ca="1">IF($J$13="SI",B691,'Energía Transada'!B691*'Energía Transada'!$J$15)</f>
        <v>0</v>
      </c>
      <c r="E691" s="18">
        <f>IF($J$13="SI",'Energía Transada'!C691*'Energía Transada'!$J$16,0)</f>
        <v>0</v>
      </c>
      <c r="F691" s="18">
        <f ca="1">OFFSET('Anexo I'!$B$1,MATCH(YEAR($J$8),'Anexo I'!$A:$A,0)-1+10,MONTH($J$8))</f>
        <v>0</v>
      </c>
      <c r="G691" s="18">
        <v>0</v>
      </c>
    </row>
    <row r="692" spans="1:7" x14ac:dyDescent="0.2">
      <c r="A692" s="8">
        <v>683</v>
      </c>
      <c r="B692" s="9">
        <f>$J$3*'Punto de Medida'!C692</f>
        <v>0</v>
      </c>
      <c r="C692" s="18">
        <f>$J$4*'Punto de Medida'!D692</f>
        <v>2023.5549123900003</v>
      </c>
      <c r="D692" s="9">
        <f ca="1">IF($J$13="SI",B692,'Energía Transada'!B692*'Energía Transada'!$J$15)</f>
        <v>0</v>
      </c>
      <c r="E692" s="18">
        <f>IF($J$13="SI",'Energía Transada'!C692*'Energía Transada'!$J$16,0)</f>
        <v>0</v>
      </c>
      <c r="F692" s="18">
        <f ca="1">OFFSET('Anexo I'!$B$1,MATCH(YEAR($J$8),'Anexo I'!$A:$A,0)-1+11,MONTH($J$8))</f>
        <v>0</v>
      </c>
      <c r="G692" s="18">
        <v>0</v>
      </c>
    </row>
    <row r="693" spans="1:7" x14ac:dyDescent="0.2">
      <c r="A693" s="8">
        <v>684</v>
      </c>
      <c r="B693" s="9">
        <f>$J$3*'Punto de Medida'!C693</f>
        <v>16.202334644999997</v>
      </c>
      <c r="C693" s="18">
        <f>$J$4*'Punto de Medida'!D693</f>
        <v>2285.6301753299999</v>
      </c>
      <c r="D693" s="9">
        <f ca="1">IF($J$13="SI",B693,'Energía Transada'!B693*'Energía Transada'!$J$15)</f>
        <v>16.202334644999997</v>
      </c>
      <c r="E693" s="18">
        <f>IF($J$13="SI",'Energía Transada'!C693*'Energía Transada'!$J$16,0)</f>
        <v>0</v>
      </c>
      <c r="F693" s="18">
        <f ca="1">OFFSET('Anexo I'!$B$1,MATCH(YEAR($J$8),'Anexo I'!$A:$A,0)-1+12,MONTH($J$8))</f>
        <v>0</v>
      </c>
      <c r="G693" s="18">
        <v>0</v>
      </c>
    </row>
    <row r="694" spans="1:7" x14ac:dyDescent="0.2">
      <c r="A694" s="8">
        <v>685</v>
      </c>
      <c r="B694" s="9">
        <f>$J$3*'Punto de Medida'!C694</f>
        <v>35.292358054799998</v>
      </c>
      <c r="C694" s="18">
        <f>$J$4*'Punto de Medida'!D694</f>
        <v>3330.5193233999998</v>
      </c>
      <c r="D694" s="9">
        <f ca="1">IF($J$13="SI",B694,'Energía Transada'!B694*'Energía Transada'!$J$15)</f>
        <v>35.292358054799998</v>
      </c>
      <c r="E694" s="18">
        <f>IF($J$13="SI",'Energía Transada'!C694*'Energía Transada'!$J$16,0)</f>
        <v>0</v>
      </c>
      <c r="F694" s="18">
        <f ca="1">OFFSET('Anexo I'!$B$1,MATCH(YEAR($J$8),'Anexo I'!$A:$A,0)-1+13,MONTH($J$8))*1000</f>
        <v>0</v>
      </c>
      <c r="G694" s="18">
        <v>0</v>
      </c>
    </row>
    <row r="695" spans="1:7" x14ac:dyDescent="0.2">
      <c r="A695" s="8">
        <v>686</v>
      </c>
      <c r="B695" s="9">
        <f>$J$3*'Punto de Medida'!C695</f>
        <v>40.003868158799996</v>
      </c>
      <c r="C695" s="18">
        <f>$J$4*'Punto de Medida'!D695</f>
        <v>6317.3009250899995</v>
      </c>
      <c r="D695" s="9">
        <f ca="1">IF($J$13="SI",B695,'Energía Transada'!B695*'Energía Transada'!$J$15)</f>
        <v>40.003868158799996</v>
      </c>
      <c r="E695" s="18">
        <f>IF($J$13="SI",'Energía Transada'!C695*'Energía Transada'!$J$16,0)</f>
        <v>0</v>
      </c>
      <c r="F695" s="18">
        <f ca="1">OFFSET('Anexo I'!$B$1,MATCH(YEAR($J$8),'Anexo I'!$A:$A,0)-1+14,MONTH($J$8))</f>
        <v>0</v>
      </c>
      <c r="G695" s="18">
        <v>0</v>
      </c>
    </row>
    <row r="696" spans="1:7" x14ac:dyDescent="0.2">
      <c r="A696" s="8">
        <v>687</v>
      </c>
      <c r="B696" s="9">
        <f>$J$3*'Punto de Medida'!C696</f>
        <v>73.221111163199993</v>
      </c>
      <c r="C696" s="18">
        <f>$J$4*'Punto de Medida'!D696</f>
        <v>6579.798835139999</v>
      </c>
      <c r="D696" s="9">
        <f ca="1">IF($J$13="SI",B696,'Energía Transada'!B696*'Energía Transada'!$J$15)</f>
        <v>73.221111163199993</v>
      </c>
      <c r="E696" s="18">
        <f>IF($J$13="SI",'Energía Transada'!C696*'Energía Transada'!$J$16,0)</f>
        <v>0</v>
      </c>
      <c r="F696" s="18">
        <f ca="1">OFFSET('Anexo I'!$B$1,MATCH(YEAR($J$8),'Anexo I'!$A:$A,0)-1+15,MONTH($J$8))</f>
        <v>0</v>
      </c>
      <c r="G696" s="18">
        <v>0</v>
      </c>
    </row>
    <row r="697" spans="1:7" x14ac:dyDescent="0.2">
      <c r="A697" s="8">
        <v>688</v>
      </c>
      <c r="B697" s="9">
        <f>$J$3*'Punto de Medida'!C697</f>
        <v>705.85988257259999</v>
      </c>
      <c r="C697" s="18">
        <f>$J$4*'Punto de Medida'!D697</f>
        <v>7235.0505139500001</v>
      </c>
      <c r="D697" s="9">
        <f ca="1">IF($J$13="SI",B697,'Energía Transada'!B697*'Energía Transada'!$J$15)</f>
        <v>705.85988257259999</v>
      </c>
      <c r="E697" s="18">
        <f>IF($J$13="SI",'Energía Transada'!C697*'Energía Transada'!$J$16,0)</f>
        <v>0</v>
      </c>
      <c r="F697" s="18">
        <f ca="1">OFFSET('Anexo I'!$B$1,MATCH(YEAR($J$8),'Anexo I'!$A:$A,0)-1+16,MONTH($J$8))</f>
        <v>0</v>
      </c>
      <c r="G697" s="18">
        <v>0</v>
      </c>
    </row>
    <row r="698" spans="1:7" x14ac:dyDescent="0.2">
      <c r="A698" s="8">
        <v>689</v>
      </c>
      <c r="B698" s="9">
        <f>$J$3*'Punto de Medida'!C698</f>
        <v>2556.9959031245999</v>
      </c>
      <c r="C698" s="18">
        <f>$J$4*'Punto de Medida'!D698</f>
        <v>7093.3287409200002</v>
      </c>
      <c r="D698" s="9">
        <f ca="1">IF($J$13="SI",B698,'Energía Transada'!B698*'Energía Transada'!$J$15)</f>
        <v>2556.9959031245999</v>
      </c>
      <c r="E698" s="18">
        <f>IF($J$13="SI",'Energía Transada'!C698*'Energía Transada'!$J$16,0)</f>
        <v>0</v>
      </c>
      <c r="F698" s="18">
        <f ca="1">OFFSET('Anexo I'!$B$1,MATCH(YEAR($J$8),'Anexo I'!$A:$A,0)-1+17,MONTH($J$8))</f>
        <v>0</v>
      </c>
      <c r="G698" s="18">
        <v>0</v>
      </c>
    </row>
    <row r="699" spans="1:7" x14ac:dyDescent="0.2">
      <c r="A699" s="8">
        <v>690</v>
      </c>
      <c r="B699" s="9">
        <f>$J$3*'Punto de Medida'!C699</f>
        <v>8295.1565938500007</v>
      </c>
      <c r="C699" s="18">
        <f>$J$4*'Punto de Medida'!D699</f>
        <v>7848.4995793800008</v>
      </c>
      <c r="D699" s="9">
        <f ca="1">IF($J$13="SI",B699,'Energía Transada'!B699*'Energía Transada'!$J$15)</f>
        <v>8295.1565938500007</v>
      </c>
      <c r="E699" s="18">
        <f>IF($J$13="SI",'Energía Transada'!C699*'Energía Transada'!$J$16,0)</f>
        <v>0</v>
      </c>
      <c r="F699" s="18">
        <f ca="1">OFFSET('Anexo I'!$B$1,MATCH(YEAR($J$8),'Anexo I'!$A:$A,0)-1+18,MONTH($J$8))</f>
        <v>5.76</v>
      </c>
      <c r="G699" s="18">
        <v>4.6082949308755756</v>
      </c>
    </row>
    <row r="700" spans="1:7" x14ac:dyDescent="0.2">
      <c r="A700" s="8">
        <v>691</v>
      </c>
      <c r="B700" s="9">
        <f>$J$3*'Punto de Medida'!C700</f>
        <v>7731.0116309999994</v>
      </c>
      <c r="C700" s="18">
        <f>$J$4*'Punto de Medida'!D700</f>
        <v>5758.8756281099986</v>
      </c>
      <c r="D700" s="9">
        <f ca="1">IF($J$13="SI",B700,'Energía Transada'!B700*'Energía Transada'!$J$15)</f>
        <v>7731.0116309999994</v>
      </c>
      <c r="E700" s="18">
        <f>IF($J$13="SI",'Energía Transada'!C700*'Energía Transada'!$J$16,0)</f>
        <v>0</v>
      </c>
      <c r="F700" s="18">
        <f ca="1">OFFSET('Anexo I'!$B$1,MATCH(YEAR($J$8),'Anexo I'!$A:$A,0)-1+19,MONTH($J$8))</f>
        <v>5.76</v>
      </c>
      <c r="G700" s="18">
        <v>4.6082949308755756</v>
      </c>
    </row>
    <row r="701" spans="1:7" x14ac:dyDescent="0.2">
      <c r="A701" s="8">
        <v>692</v>
      </c>
      <c r="B701" s="9">
        <f>$J$3*'Punto de Medida'!C701</f>
        <v>4060.7675390268</v>
      </c>
      <c r="C701" s="18">
        <f>$J$4*'Punto de Medida'!D701</f>
        <v>4662.1548103499999</v>
      </c>
      <c r="D701" s="9">
        <f ca="1">IF($J$13="SI",B701,'Energía Transada'!B701*'Energía Transada'!$J$15)</f>
        <v>4060.7675390268</v>
      </c>
      <c r="E701" s="18">
        <f>IF($J$13="SI",'Energía Transada'!C701*'Energía Transada'!$J$16,0)</f>
        <v>0</v>
      </c>
      <c r="F701" s="18">
        <f ca="1">OFFSET('Anexo I'!$B$1,MATCH(YEAR($J$8),'Anexo I'!$A:$A,0)-1+20,MONTH($J$8))</f>
        <v>5.76</v>
      </c>
      <c r="G701" s="18">
        <v>5.7603686635944698</v>
      </c>
    </row>
    <row r="702" spans="1:7" x14ac:dyDescent="0.2">
      <c r="A702" s="8">
        <v>693</v>
      </c>
      <c r="B702" s="9">
        <f>$J$3*'Punto de Medida'!C702</f>
        <v>1694.4038815704</v>
      </c>
      <c r="C702" s="18">
        <f>$J$4*'Punto de Medida'!D702</f>
        <v>8353.2040086600009</v>
      </c>
      <c r="D702" s="9">
        <f ca="1">IF($J$13="SI",B702,'Energía Transada'!B702*'Energía Transada'!$J$15)</f>
        <v>1694.4038815704</v>
      </c>
      <c r="E702" s="18">
        <f>IF($J$13="SI",'Energía Transada'!C702*'Energía Transada'!$J$16,0)</f>
        <v>0</v>
      </c>
      <c r="F702" s="18">
        <f ca="1">OFFSET('Anexo I'!$B$1,MATCH(YEAR($J$8),'Anexo I'!$A:$A,0)-1+21,MONTH($J$8))</f>
        <v>5.76</v>
      </c>
      <c r="G702" s="18">
        <v>5.7603686635944698</v>
      </c>
    </row>
    <row r="703" spans="1:7" x14ac:dyDescent="0.2">
      <c r="A703" s="8">
        <v>694</v>
      </c>
      <c r="B703" s="9">
        <f>$J$3*'Punto de Medida'!C703</f>
        <v>1289.3751240383999</v>
      </c>
      <c r="C703" s="18">
        <f>$J$4*'Punto de Medida'!D703</f>
        <v>8918.1710144099998</v>
      </c>
      <c r="D703" s="9">
        <f ca="1">IF($J$13="SI",B703,'Energía Transada'!B703*'Energía Transada'!$J$15)</f>
        <v>1289.3751240383999</v>
      </c>
      <c r="E703" s="18">
        <f>IF($J$13="SI",'Energía Transada'!C703*'Energía Transada'!$J$16,0)</f>
        <v>0</v>
      </c>
      <c r="F703" s="18">
        <f ca="1">OFFSET('Anexo I'!$B$1,MATCH(YEAR($J$8),'Anexo I'!$A:$A,0)-1+22,MONTH($J$8))</f>
        <v>5.76</v>
      </c>
      <c r="G703" s="18">
        <v>5.7603686635944698</v>
      </c>
    </row>
    <row r="704" spans="1:7" x14ac:dyDescent="0.2">
      <c r="A704" s="8">
        <v>695</v>
      </c>
      <c r="B704" s="9">
        <f>$J$3*'Punto de Medida'!C704</f>
        <v>2996.5910130744001</v>
      </c>
      <c r="C704" s="18">
        <f>$J$4*'Punto de Medida'!D704</f>
        <v>7681.9265052299997</v>
      </c>
      <c r="D704" s="9">
        <f ca="1">IF($J$13="SI",B704,'Energía Transada'!B704*'Energía Transada'!$J$15)</f>
        <v>2996.5910130744001</v>
      </c>
      <c r="E704" s="18">
        <f>IF($J$13="SI",'Energía Transada'!C704*'Energía Transada'!$J$16,0)</f>
        <v>0</v>
      </c>
      <c r="F704" s="18">
        <f ca="1">OFFSET('Anexo I'!$B$1,MATCH(YEAR($J$8),'Anexo I'!$A:$A,0)-1+23,MONTH($J$8))</f>
        <v>5.76</v>
      </c>
      <c r="G704" s="18">
        <v>5.7603686635944698</v>
      </c>
    </row>
    <row r="705" spans="1:7" x14ac:dyDescent="0.2">
      <c r="A705" s="8">
        <v>696</v>
      </c>
      <c r="B705" s="9">
        <f>$J$3*'Punto de Medida'!C705</f>
        <v>3421.6778619408005</v>
      </c>
      <c r="C705" s="18">
        <f>$J$4*'Punto de Medida'!D705</f>
        <v>8623.8898542899988</v>
      </c>
      <c r="D705" s="9">
        <f ca="1">IF($J$13="SI",B705,'Energía Transada'!B705*'Energía Transada'!$J$15)</f>
        <v>3421.6778619408005</v>
      </c>
      <c r="E705" s="18">
        <f>IF($J$13="SI",'Energía Transada'!C705*'Energía Transada'!$J$16,0)</f>
        <v>0</v>
      </c>
      <c r="F705" s="18">
        <f ca="1">OFFSET('Anexo I'!$B$1,MATCH(YEAR($J$8),'Anexo I'!$A:$A,0)-1+24,MONTH($J$8))</f>
        <v>5.76</v>
      </c>
      <c r="G705" s="18">
        <v>5.7603686635944698</v>
      </c>
    </row>
    <row r="706" spans="1:7" x14ac:dyDescent="0.2">
      <c r="A706" s="8">
        <v>697</v>
      </c>
      <c r="B706" s="9">
        <f>$J$3*'Punto de Medida'!C706</f>
        <v>7208.5996541999993</v>
      </c>
      <c r="C706" s="18">
        <f>$J$4*'Punto de Medida'!D706</f>
        <v>8264.2144173299985</v>
      </c>
      <c r="D706" s="9">
        <f ca="1">IF($J$13="SI",B706,'Energía Transada'!B706*'Energía Transada'!$J$15)</f>
        <v>7208.5996541999993</v>
      </c>
      <c r="E706" s="18">
        <f>IF($J$13="SI",'Energía Transada'!C706*'Energía Transada'!$J$16,0)</f>
        <v>0</v>
      </c>
      <c r="F706" s="18">
        <f ca="1">OFFSET('Anexo I'!$B$1,MATCH(YEAR($J$8),'Anexo I'!$A:$A,0)-1+1,MONTH($J$8))</f>
        <v>5.76</v>
      </c>
      <c r="G706" s="18">
        <v>5.7603686635944698</v>
      </c>
    </row>
    <row r="707" spans="1:7" x14ac:dyDescent="0.2">
      <c r="A707" s="8">
        <v>698</v>
      </c>
      <c r="B707" s="9">
        <f>$J$3*'Punto de Medida'!C707</f>
        <v>5558.7692873999995</v>
      </c>
      <c r="C707" s="18">
        <f>$J$4*'Punto de Medida'!D707</f>
        <v>7652.5924177799998</v>
      </c>
      <c r="D707" s="9">
        <f ca="1">IF($J$13="SI",B707,'Energía Transada'!B707*'Energía Transada'!$J$15)</f>
        <v>5558.7692873999995</v>
      </c>
      <c r="E707" s="18">
        <f>IF($J$13="SI",'Energía Transada'!C707*'Energía Transada'!$J$16,0)</f>
        <v>0</v>
      </c>
      <c r="F707" s="18">
        <f ca="1">OFFSET('Anexo I'!$B$1,MATCH(YEAR($J$8),'Anexo I'!$A:$A,0)-1+2,MONTH($J$8))</f>
        <v>5.76</v>
      </c>
      <c r="G707" s="18">
        <v>5.7603686635944698</v>
      </c>
    </row>
    <row r="708" spans="1:7" x14ac:dyDescent="0.2">
      <c r="A708" s="8">
        <v>699</v>
      </c>
      <c r="B708" s="9">
        <f>$J$3*'Punto de Medida'!C708</f>
        <v>4516.9810853999998</v>
      </c>
      <c r="C708" s="18">
        <f>$J$4*'Punto de Medida'!D708</f>
        <v>7855.5576019500004</v>
      </c>
      <c r="D708" s="9">
        <f ca="1">IF($J$13="SI",B708,'Energía Transada'!B708*'Energía Transada'!$J$15)</f>
        <v>4516.9810853999998</v>
      </c>
      <c r="E708" s="18">
        <f>IF($J$13="SI",'Energía Transada'!C708*'Energía Transada'!$J$16,0)</f>
        <v>0</v>
      </c>
      <c r="F708" s="18">
        <f ca="1">OFFSET('Anexo I'!$B$1,MATCH(YEAR($J$8),'Anexo I'!$A:$A,0)-1+3,MONTH($J$8))</f>
        <v>5.76</v>
      </c>
      <c r="G708" s="18">
        <v>5.7603686635944698</v>
      </c>
    </row>
    <row r="709" spans="1:7" x14ac:dyDescent="0.2">
      <c r="A709" s="8">
        <v>700</v>
      </c>
      <c r="B709" s="9">
        <f>$J$3*'Punto de Medida'!C709</f>
        <v>4453.5454375859999</v>
      </c>
      <c r="C709" s="18">
        <f>$J$4*'Punto de Medida'!D709</f>
        <v>9376.6634846100005</v>
      </c>
      <c r="D709" s="9">
        <f ca="1">IF($J$13="SI",B709,'Energía Transada'!B709*'Energía Transada'!$J$15)</f>
        <v>4453.5454375859999</v>
      </c>
      <c r="E709" s="18">
        <f>IF($J$13="SI",'Energía Transada'!C709*'Energía Transada'!$J$16,0)</f>
        <v>0</v>
      </c>
      <c r="F709" s="18">
        <f ca="1">OFFSET('Anexo I'!$B$1,MATCH(YEAR($J$8),'Anexo I'!$A:$A,0)-1+4,MONTH($J$8))</f>
        <v>5.76</v>
      </c>
      <c r="G709" s="18">
        <v>5.7603686635944698</v>
      </c>
    </row>
    <row r="710" spans="1:7" x14ac:dyDescent="0.2">
      <c r="A710" s="8">
        <v>701</v>
      </c>
      <c r="B710" s="9">
        <f>$J$3*'Punto de Medida'!C710</f>
        <v>5344.3172810999995</v>
      </c>
      <c r="C710" s="18">
        <f>$J$4*'Punto de Medida'!D710</f>
        <v>9849.50266104</v>
      </c>
      <c r="D710" s="9">
        <f ca="1">IF($J$13="SI",B710,'Energía Transada'!B710*'Energía Transada'!$J$15)</f>
        <v>5344.3172810999995</v>
      </c>
      <c r="E710" s="18">
        <f>IF($J$13="SI",'Energía Transada'!C710*'Energía Transada'!$J$16,0)</f>
        <v>0</v>
      </c>
      <c r="F710" s="18">
        <f ca="1">OFFSET('Anexo I'!$B$1,MATCH(YEAR($J$8),'Anexo I'!$A:$A,0)-1+5,MONTH($J$8))</f>
        <v>5.76</v>
      </c>
      <c r="G710" s="18">
        <v>5.7603686635944698</v>
      </c>
    </row>
    <row r="711" spans="1:7" x14ac:dyDescent="0.2">
      <c r="A711" s="8">
        <v>702</v>
      </c>
      <c r="B711" s="9">
        <f>$J$3*'Punto de Medida'!C711</f>
        <v>5149.1610744</v>
      </c>
      <c r="C711" s="18">
        <f>$J$4*'Punto de Medida'!D711</f>
        <v>9962.1883740600006</v>
      </c>
      <c r="D711" s="9">
        <f ca="1">IF($J$13="SI",B711,'Energía Transada'!B711*'Energía Transada'!$J$15)</f>
        <v>5149.1610744</v>
      </c>
      <c r="E711" s="18">
        <f>IF($J$13="SI",'Energía Transada'!C711*'Energía Transada'!$J$16,0)</f>
        <v>0</v>
      </c>
      <c r="F711" s="18">
        <f ca="1">OFFSET('Anexo I'!$B$1,MATCH(YEAR($J$8),'Anexo I'!$A:$A,0)-1+6,MONTH($J$8))</f>
        <v>5.76</v>
      </c>
      <c r="G711" s="18">
        <v>5.7603686635944698</v>
      </c>
    </row>
    <row r="712" spans="1:7" x14ac:dyDescent="0.2">
      <c r="A712" s="8">
        <v>703</v>
      </c>
      <c r="B712" s="9">
        <f>$J$3*'Punto de Medida'!C712</f>
        <v>6245.6628695999998</v>
      </c>
      <c r="C712" s="18">
        <f>$J$4*'Punto de Medida'!D712</f>
        <v>10015.36653069</v>
      </c>
      <c r="D712" s="9">
        <f ca="1">IF($J$13="SI",B712,'Energía Transada'!B712*'Energía Transada'!$J$15)</f>
        <v>6245.6628695999998</v>
      </c>
      <c r="E712" s="18">
        <f>IF($J$13="SI",'Energía Transada'!C712*'Energía Transada'!$J$16,0)</f>
        <v>0</v>
      </c>
      <c r="F712" s="18">
        <f ca="1">OFFSET('Anexo I'!$B$1,MATCH(YEAR($J$8),'Anexo I'!$A:$A,0)-1+7,MONTH($J$8))</f>
        <v>5.76</v>
      </c>
      <c r="G712" s="18">
        <v>5.7603686635944698</v>
      </c>
    </row>
    <row r="713" spans="1:7" x14ac:dyDescent="0.2">
      <c r="A713" s="8">
        <v>704</v>
      </c>
      <c r="B713" s="9">
        <f>$J$3*'Punto de Medida'!C713</f>
        <v>6727.2238697999992</v>
      </c>
      <c r="C713" s="18">
        <f>$J$4*'Punto de Medida'!D713</f>
        <v>9582.0281386200004</v>
      </c>
      <c r="D713" s="9">
        <f ca="1">IF($J$13="SI",B713,'Energía Transada'!B713*'Energía Transada'!$J$15)</f>
        <v>6727.2238697999992</v>
      </c>
      <c r="E713" s="18">
        <f>IF($J$13="SI",'Energía Transada'!C713*'Energía Transada'!$J$16,0)</f>
        <v>0</v>
      </c>
      <c r="F713" s="18">
        <f ca="1">OFFSET('Anexo I'!$B$1,MATCH(YEAR($J$8),'Anexo I'!$A:$A,0)-1+8,MONTH($J$8))</f>
        <v>0</v>
      </c>
      <c r="G713" s="18">
        <v>0</v>
      </c>
    </row>
    <row r="714" spans="1:7" x14ac:dyDescent="0.2">
      <c r="A714" s="8">
        <v>705</v>
      </c>
      <c r="B714" s="9">
        <f>$J$3*'Punto de Medida'!C714</f>
        <v>3809.4218168999996</v>
      </c>
      <c r="C714" s="18">
        <f>$J$4*'Punto de Medida'!D714</f>
        <v>9677.2159188000005</v>
      </c>
      <c r="D714" s="9">
        <f ca="1">IF($J$13="SI",B714,'Energía Transada'!B714*'Energía Transada'!$J$15)</f>
        <v>3809.4218168999996</v>
      </c>
      <c r="E714" s="18">
        <f>IF($J$13="SI",'Energía Transada'!C714*'Energía Transada'!$J$16,0)</f>
        <v>0</v>
      </c>
      <c r="F714" s="18">
        <f ca="1">OFFSET('Anexo I'!$B$1,MATCH(YEAR($J$8),'Anexo I'!$A:$A,0)-1+9,MONTH($J$8))</f>
        <v>0</v>
      </c>
      <c r="G714" s="18">
        <v>0</v>
      </c>
    </row>
    <row r="715" spans="1:7" x14ac:dyDescent="0.2">
      <c r="A715" s="8">
        <v>706</v>
      </c>
      <c r="B715" s="9">
        <f>$J$3*'Punto de Medida'!C715</f>
        <v>3529.2712723506002</v>
      </c>
      <c r="C715" s="18">
        <f>$J$4*'Punto de Medida'!D715</f>
        <v>8079.8150114999999</v>
      </c>
      <c r="D715" s="9">
        <f ca="1">IF($J$13="SI",B715,'Energía Transada'!B715*'Energía Transada'!$J$15)</f>
        <v>3529.2712723506002</v>
      </c>
      <c r="E715" s="18">
        <f>IF($J$13="SI",'Energía Transada'!C715*'Energía Transada'!$J$16,0)</f>
        <v>0</v>
      </c>
      <c r="F715" s="18">
        <f ca="1">OFFSET('Anexo I'!$B$1,MATCH(YEAR($J$8),'Anexo I'!$A:$A,0)-1+10,MONTH($J$8))</f>
        <v>0</v>
      </c>
      <c r="G715" s="18">
        <v>0</v>
      </c>
    </row>
    <row r="716" spans="1:7" x14ac:dyDescent="0.2">
      <c r="A716" s="8">
        <v>707</v>
      </c>
      <c r="B716" s="9">
        <f>$J$3*'Punto de Medida'!C716</f>
        <v>3295.6167863261999</v>
      </c>
      <c r="C716" s="18">
        <f>$J$4*'Punto de Medida'!D716</f>
        <v>6638.1387727499987</v>
      </c>
      <c r="D716" s="9">
        <f ca="1">IF($J$13="SI",B716,'Energía Transada'!B716*'Energía Transada'!$J$15)</f>
        <v>3295.6167863261999</v>
      </c>
      <c r="E716" s="18">
        <f>IF($J$13="SI",'Energía Transada'!C716*'Energía Transada'!$J$16,0)</f>
        <v>0</v>
      </c>
      <c r="F716" s="18">
        <f ca="1">OFFSET('Anexo I'!$B$1,MATCH(YEAR($J$8),'Anexo I'!$A:$A,0)-1+11,MONTH($J$8))</f>
        <v>0</v>
      </c>
      <c r="G716" s="18">
        <v>0</v>
      </c>
    </row>
    <row r="717" spans="1:7" x14ac:dyDescent="0.2">
      <c r="A717" s="8">
        <v>708</v>
      </c>
      <c r="B717" s="9">
        <f>$J$3*'Punto de Medida'!C717</f>
        <v>2045.3465915063998</v>
      </c>
      <c r="C717" s="18">
        <f>$J$4*'Punto de Medida'!D717</f>
        <v>5062.5301527000011</v>
      </c>
      <c r="D717" s="9">
        <f ca="1">IF($J$13="SI",B717,'Energía Transada'!B717*'Energía Transada'!$J$15)</f>
        <v>2045.3465915063998</v>
      </c>
      <c r="E717" s="18">
        <f>IF($J$13="SI",'Energía Transada'!C717*'Energía Transada'!$J$16,0)</f>
        <v>0</v>
      </c>
      <c r="F717" s="18">
        <f ca="1">OFFSET('Anexo I'!$B$1,MATCH(YEAR($J$8),'Anexo I'!$A:$A,0)-1+12,MONTH($J$8))</f>
        <v>0</v>
      </c>
      <c r="G717" s="18">
        <v>0</v>
      </c>
    </row>
    <row r="718" spans="1:7" x14ac:dyDescent="0.2">
      <c r="A718" s="8">
        <v>709</v>
      </c>
      <c r="B718" s="9">
        <f>$J$3*'Punto de Medida'!C718</f>
        <v>1814.2185550482</v>
      </c>
      <c r="C718" s="18">
        <f>$J$4*'Punto de Medida'!D718</f>
        <v>4285.45497591</v>
      </c>
      <c r="D718" s="9">
        <f ca="1">IF($J$13="SI",B718,'Energía Transada'!B718*'Energía Transada'!$J$15)</f>
        <v>1814.2185550482</v>
      </c>
      <c r="E718" s="18">
        <f>IF($J$13="SI",'Energía Transada'!C718*'Energía Transada'!$J$16,0)</f>
        <v>0</v>
      </c>
      <c r="F718" s="18">
        <f ca="1">OFFSET('Anexo I'!$B$1,MATCH(YEAR($J$8),'Anexo I'!$A:$A,0)-1+13,MONTH($J$8))*1000</f>
        <v>0</v>
      </c>
      <c r="G718" s="18">
        <v>0</v>
      </c>
    </row>
    <row r="719" spans="1:7" x14ac:dyDescent="0.2">
      <c r="A719" s="8">
        <v>710</v>
      </c>
      <c r="B719" s="9">
        <f>$J$3*'Punto de Medida'!C719</f>
        <v>1172.3785827725999</v>
      </c>
      <c r="C719" s="18">
        <f>$J$4*'Punto de Medida'!D719</f>
        <v>4100.15521962</v>
      </c>
      <c r="D719" s="9">
        <f ca="1">IF($J$13="SI",B719,'Energía Transada'!B719*'Energía Transada'!$J$15)</f>
        <v>1172.3785827725999</v>
      </c>
      <c r="E719" s="18">
        <f>IF($J$13="SI",'Energía Transada'!C719*'Energía Transada'!$J$16,0)</f>
        <v>0</v>
      </c>
      <c r="F719" s="18">
        <f ca="1">OFFSET('Anexo I'!$B$1,MATCH(YEAR($J$8),'Anexo I'!$A:$A,0)-1+14,MONTH($J$8))</f>
        <v>0</v>
      </c>
      <c r="G719" s="18">
        <v>0</v>
      </c>
    </row>
    <row r="720" spans="1:7" x14ac:dyDescent="0.2">
      <c r="A720" s="8">
        <v>711</v>
      </c>
      <c r="B720" s="9">
        <f>$J$3*'Punto de Medida'!C720</f>
        <v>1448.732957532</v>
      </c>
      <c r="C720" s="18">
        <f>$J$4*'Punto de Medida'!D720</f>
        <v>3282.9627836699997</v>
      </c>
      <c r="D720" s="9">
        <f ca="1">IF($J$13="SI",B720,'Energía Transada'!B720*'Energía Transada'!$J$15)</f>
        <v>1448.732957532</v>
      </c>
      <c r="E720" s="18">
        <f>IF($J$13="SI",'Energía Transada'!C720*'Energía Transada'!$J$16,0)</f>
        <v>0</v>
      </c>
      <c r="F720" s="18">
        <f ca="1">OFFSET('Anexo I'!$B$1,MATCH(YEAR($J$8),'Anexo I'!$A:$A,0)-1+15,MONTH($J$8))</f>
        <v>0</v>
      </c>
      <c r="G720" s="18">
        <v>0</v>
      </c>
    </row>
    <row r="721" spans="1:7" x14ac:dyDescent="0.2">
      <c r="A721" s="8">
        <v>712</v>
      </c>
      <c r="B721" s="9">
        <f>$J$3*'Punto de Medida'!C721</f>
        <v>2492.5240881407999</v>
      </c>
      <c r="C721" s="18">
        <f>$J$4*'Punto de Medida'!D721</f>
        <v>1932.9715656899998</v>
      </c>
      <c r="D721" s="9">
        <f ca="1">IF($J$13="SI",B721,'Energía Transada'!B721*'Energía Transada'!$J$15)</f>
        <v>2492.5240881407999</v>
      </c>
      <c r="E721" s="18">
        <f>IF($J$13="SI",'Energía Transada'!C721*'Energía Transada'!$J$16,0)</f>
        <v>0</v>
      </c>
      <c r="F721" s="18">
        <f ca="1">OFFSET('Anexo I'!$B$1,MATCH(YEAR($J$8),'Anexo I'!$A:$A,0)-1+16,MONTH($J$8))</f>
        <v>0</v>
      </c>
      <c r="G721" s="18">
        <v>0</v>
      </c>
    </row>
    <row r="722" spans="1:7" x14ac:dyDescent="0.2">
      <c r="A722" s="8">
        <v>713</v>
      </c>
      <c r="B722" s="9">
        <f>$J$3*'Punto de Medida'!C722</f>
        <v>3486.8886637872001</v>
      </c>
      <c r="C722" s="18">
        <f>$J$4*'Punto de Medida'!D722</f>
        <v>1832.6160918</v>
      </c>
      <c r="D722" s="9">
        <f ca="1">IF($J$13="SI",B722,'Energía Transada'!B722*'Energía Transada'!$J$15)</f>
        <v>3486.8886637872001</v>
      </c>
      <c r="E722" s="18">
        <f>IF($J$13="SI",'Energía Transada'!C722*'Energía Transada'!$J$16,0)</f>
        <v>0</v>
      </c>
      <c r="F722" s="18">
        <f ca="1">OFFSET('Anexo I'!$B$1,MATCH(YEAR($J$8),'Anexo I'!$A:$A,0)-1+17,MONTH($J$8))</f>
        <v>0</v>
      </c>
      <c r="G722" s="18">
        <v>0</v>
      </c>
    </row>
    <row r="723" spans="1:7" x14ac:dyDescent="0.2">
      <c r="A723" s="8">
        <v>714</v>
      </c>
      <c r="B723" s="9">
        <f>$J$3*'Punto de Medida'!C723</f>
        <v>4095.1376570999996</v>
      </c>
      <c r="C723" s="18">
        <f>$J$4*'Punto de Medida'!D723</f>
        <v>1323.4860438885</v>
      </c>
      <c r="D723" s="9">
        <f ca="1">IF($J$13="SI",B723,'Energía Transada'!B723*'Energía Transada'!$J$15)</f>
        <v>4095.1376570999996</v>
      </c>
      <c r="E723" s="18">
        <f>IF($J$13="SI",'Energía Transada'!C723*'Energía Transada'!$J$16,0)</f>
        <v>0</v>
      </c>
      <c r="F723" s="18">
        <f ca="1">OFFSET('Anexo I'!$B$1,MATCH(YEAR($J$8),'Anexo I'!$A:$A,0)-1+18,MONTH($J$8))</f>
        <v>5.76</v>
      </c>
      <c r="G723" s="18">
        <v>4.6082949308755756</v>
      </c>
    </row>
    <row r="724" spans="1:7" x14ac:dyDescent="0.2">
      <c r="A724" s="8">
        <v>715</v>
      </c>
      <c r="B724" s="9">
        <f>$J$3*'Punto de Medida'!C724</f>
        <v>4213.3758352140003</v>
      </c>
      <c r="C724" s="18">
        <f>$J$4*'Punto de Medida'!D724</f>
        <v>958.36169247119994</v>
      </c>
      <c r="D724" s="9">
        <f ca="1">IF($J$13="SI",B724,'Energía Transada'!B724*'Energía Transada'!$J$15)</f>
        <v>4213.3758352140003</v>
      </c>
      <c r="E724" s="18">
        <f>IF($J$13="SI",'Energía Transada'!C724*'Energía Transada'!$J$16,0)</f>
        <v>0</v>
      </c>
      <c r="F724" s="18">
        <f ca="1">OFFSET('Anexo I'!$B$1,MATCH(YEAR($J$8),'Anexo I'!$A:$A,0)-1+19,MONTH($J$8))</f>
        <v>5.76</v>
      </c>
      <c r="G724" s="18">
        <v>5.7603686635944698</v>
      </c>
    </row>
    <row r="725" spans="1:7" x14ac:dyDescent="0.2">
      <c r="A725" s="8">
        <v>716</v>
      </c>
      <c r="B725" s="9">
        <f>$J$3*'Punto de Medida'!C725</f>
        <v>4389.8255309999995</v>
      </c>
      <c r="C725" s="18">
        <f>$J$4*'Punto de Medida'!D725</f>
        <v>545.41689873659993</v>
      </c>
      <c r="D725" s="9">
        <f ca="1">IF($J$13="SI",B725,'Energía Transada'!B725*'Energía Transada'!$J$15)</f>
        <v>4389.8255309999995</v>
      </c>
      <c r="E725" s="18">
        <f>IF($J$13="SI",'Energía Transada'!C725*'Energía Transada'!$J$16,0)</f>
        <v>0</v>
      </c>
      <c r="F725" s="18">
        <f ca="1">OFFSET('Anexo I'!$B$1,MATCH(YEAR($J$8),'Anexo I'!$A:$A,0)-1+20,MONTH($J$8))</f>
        <v>5.76</v>
      </c>
      <c r="G725" s="18">
        <v>5.7603686635944698</v>
      </c>
    </row>
    <row r="726" spans="1:7" x14ac:dyDescent="0.2">
      <c r="A726" s="8">
        <v>717</v>
      </c>
      <c r="B726" s="9">
        <f>$J$3*'Punto de Medida'!C726</f>
        <v>3920.035190399999</v>
      </c>
      <c r="C726" s="18">
        <f>$J$4*'Punto de Medida'!D726</f>
        <v>1328.8387475663999</v>
      </c>
      <c r="D726" s="9">
        <f ca="1">IF($J$13="SI",B726,'Energía Transada'!B726*'Energía Transada'!$J$15)</f>
        <v>3920.035190399999</v>
      </c>
      <c r="E726" s="18">
        <f>IF($J$13="SI",'Energía Transada'!C726*'Energía Transada'!$J$16,0)</f>
        <v>0</v>
      </c>
      <c r="F726" s="18">
        <f ca="1">OFFSET('Anexo I'!$B$1,MATCH(YEAR($J$8),'Anexo I'!$A:$A,0)-1+21,MONTH($J$8))</f>
        <v>5.76</v>
      </c>
      <c r="G726" s="18">
        <v>5.7603686635944698</v>
      </c>
    </row>
    <row r="727" spans="1:7" x14ac:dyDescent="0.2">
      <c r="A727" s="8">
        <v>718</v>
      </c>
      <c r="B727" s="9">
        <f>$J$3*'Punto de Medida'!C727</f>
        <v>4035.580956414</v>
      </c>
      <c r="C727" s="18">
        <f>$J$4*'Punto de Medida'!D727</f>
        <v>2345.59821384</v>
      </c>
      <c r="D727" s="9">
        <f ca="1">IF($J$13="SI",B727,'Energía Transada'!B727*'Energía Transada'!$J$15)</f>
        <v>4035.580956414</v>
      </c>
      <c r="E727" s="18">
        <f>IF($J$13="SI",'Energía Transada'!C727*'Energía Transada'!$J$16,0)</f>
        <v>0</v>
      </c>
      <c r="F727" s="18">
        <f ca="1">OFFSET('Anexo I'!$B$1,MATCH(YEAR($J$8),'Anexo I'!$A:$A,0)-1+22,MONTH($J$8))</f>
        <v>5.76</v>
      </c>
      <c r="G727" s="18">
        <v>5.7603686635944698</v>
      </c>
    </row>
    <row r="728" spans="1:7" x14ac:dyDescent="0.2">
      <c r="A728" s="8">
        <v>719</v>
      </c>
      <c r="B728" s="9">
        <f>$J$3*'Punto de Medida'!C728</f>
        <v>2797.1637667343998</v>
      </c>
      <c r="C728" s="18">
        <f>$J$4*'Punto de Medida'!D728</f>
        <v>2765.7146753999996</v>
      </c>
      <c r="D728" s="9">
        <f ca="1">IF($J$13="SI",B728,'Energía Transada'!B728*'Energía Transada'!$J$15)</f>
        <v>2797.1637667343998</v>
      </c>
      <c r="E728" s="18">
        <f>IF($J$13="SI",'Energía Transada'!C728*'Energía Transada'!$J$16,0)</f>
        <v>0</v>
      </c>
      <c r="F728" s="18">
        <f ca="1">OFFSET('Anexo I'!$B$1,MATCH(YEAR($J$8),'Anexo I'!$A:$A,0)-1+23,MONTH($J$8))</f>
        <v>5.76</v>
      </c>
      <c r="G728" s="18">
        <v>5.7603686635944698</v>
      </c>
    </row>
    <row r="729" spans="1:7" x14ac:dyDescent="0.2">
      <c r="A729" s="8">
        <v>720</v>
      </c>
      <c r="B729" s="9">
        <f>$J$3*'Punto de Medida'!C729</f>
        <v>1348.7553443909999</v>
      </c>
      <c r="C729" s="18">
        <f>$J$4*'Punto de Medida'!D729</f>
        <v>3009.2128514999999</v>
      </c>
      <c r="D729" s="9">
        <f ca="1">IF($J$13="SI",B729,'Energía Transada'!B729*'Energía Transada'!$J$15)</f>
        <v>1348.7553443909999</v>
      </c>
      <c r="E729" s="18">
        <f>IF($J$13="SI",'Energía Transada'!C729*'Energía Transada'!$J$16,0)</f>
        <v>0</v>
      </c>
      <c r="F729" s="18">
        <f ca="1">OFFSET('Anexo I'!$B$1,MATCH(YEAR($J$8),'Anexo I'!$A:$A,0)-1+24,MONTH($J$8))</f>
        <v>5.76</v>
      </c>
      <c r="G729" s="18">
        <v>5.7603686635944698</v>
      </c>
    </row>
    <row r="730" spans="1:7" x14ac:dyDescent="0.2">
      <c r="A730" s="8">
        <v>721</v>
      </c>
      <c r="B730" s="9">
        <f>$J$3*'Punto de Medida'!C730</f>
        <v>532.450513161</v>
      </c>
      <c r="C730" s="18">
        <f>$J$4*'Punto de Medida'!D730</f>
        <v>2891.6801861399999</v>
      </c>
      <c r="D730" s="9">
        <f ca="1">IF($J$13="SI",B730,'Energía Transada'!B730*'Energía Transada'!$J$15)</f>
        <v>532.450513161</v>
      </c>
      <c r="E730" s="18">
        <f>IF($J$13="SI",'Energía Transada'!C730*'Energía Transada'!$J$16,0)</f>
        <v>0</v>
      </c>
      <c r="F730" s="18">
        <f ca="1">OFFSET('Anexo I'!$B$1,MATCH(YEAR($J$8),'Anexo I'!$A:$A,0)-1+1,MONTH($J$8))</f>
        <v>5.76</v>
      </c>
      <c r="G730" s="18">
        <v>5.7603686635944698</v>
      </c>
    </row>
    <row r="731" spans="1:7" x14ac:dyDescent="0.2">
      <c r="A731" s="8">
        <v>722</v>
      </c>
      <c r="B731" s="9">
        <f>$J$3*'Punto de Medida'!C731</f>
        <v>138.52824964440001</v>
      </c>
      <c r="C731" s="18">
        <f>$J$4*'Punto de Medida'!D731</f>
        <v>1925.4226572899997</v>
      </c>
      <c r="D731" s="9">
        <f ca="1">IF($J$13="SI",B731,'Energía Transada'!B731*'Energía Transada'!$J$15)</f>
        <v>138.52824964440001</v>
      </c>
      <c r="E731" s="18">
        <f>IF($J$13="SI",'Energía Transada'!C731*'Energía Transada'!$J$16,0)</f>
        <v>0</v>
      </c>
      <c r="F731" s="18">
        <f ca="1">OFFSET('Anexo I'!$B$1,MATCH(YEAR($J$8),'Anexo I'!$A:$A,0)-1+2,MONTH($J$8))</f>
        <v>5.76</v>
      </c>
      <c r="G731" s="18">
        <v>5.7603686635944698</v>
      </c>
    </row>
    <row r="732" spans="1:7" x14ac:dyDescent="0.2">
      <c r="A732" s="8">
        <v>723</v>
      </c>
      <c r="B732" s="9">
        <f>$J$3*'Punto de Medida'!C732</f>
        <v>12.389818942199998</v>
      </c>
      <c r="C732" s="18">
        <f>$J$4*'Punto de Medida'!D732</f>
        <v>1221.3638142876</v>
      </c>
      <c r="D732" s="9">
        <f ca="1">IF($J$13="SI",B732,'Energía Transada'!B732*'Energía Transada'!$J$15)</f>
        <v>12.389818942199998</v>
      </c>
      <c r="E732" s="18">
        <f>IF($J$13="SI",'Energía Transada'!C732*'Energía Transada'!$J$16,0)</f>
        <v>0</v>
      </c>
      <c r="F732" s="18">
        <f ca="1">OFFSET('Anexo I'!$B$1,MATCH(YEAR($J$8),'Anexo I'!$A:$A,0)-1+3,MONTH($J$8))</f>
        <v>5.76</v>
      </c>
      <c r="G732" s="18">
        <v>5.7603686635944698</v>
      </c>
    </row>
    <row r="733" spans="1:7" x14ac:dyDescent="0.2">
      <c r="A733" s="8">
        <v>724</v>
      </c>
      <c r="B733" s="9">
        <f>$J$3*'Punto de Medida'!C733</f>
        <v>342.67791953639994</v>
      </c>
      <c r="C733" s="18">
        <f>$J$4*'Punto de Medida'!D733</f>
        <v>144.62462523869999</v>
      </c>
      <c r="D733" s="9">
        <f ca="1">IF($J$13="SI",B733,'Energía Transada'!B733*'Energía Transada'!$J$15)</f>
        <v>342.67791953639994</v>
      </c>
      <c r="E733" s="18">
        <f>IF($J$13="SI",'Energía Transada'!C733*'Energía Transada'!$J$16,0)</f>
        <v>0</v>
      </c>
      <c r="F733" s="18">
        <f ca="1">OFFSET('Anexo I'!$B$1,MATCH(YEAR($J$8),'Anexo I'!$A:$A,0)-1+4,MONTH($J$8))</f>
        <v>5.76</v>
      </c>
      <c r="G733" s="18">
        <v>5.7603686635944698</v>
      </c>
    </row>
    <row r="734" spans="1:7" x14ac:dyDescent="0.2">
      <c r="A734" s="8">
        <v>725</v>
      </c>
      <c r="B734" s="9">
        <f>$J$3*'Punto de Medida'!C734</f>
        <v>849.62028409439995</v>
      </c>
      <c r="C734" s="18">
        <f>$J$4*'Punto de Medida'!D734</f>
        <v>6.4945326158999999</v>
      </c>
      <c r="D734" s="9">
        <f ca="1">IF($J$13="SI",B734,'Energía Transada'!B734*'Energía Transada'!$J$15)</f>
        <v>849.62028409439995</v>
      </c>
      <c r="E734" s="18">
        <f>IF($J$13="SI",'Energía Transada'!C734*'Energía Transada'!$J$16,0)</f>
        <v>0</v>
      </c>
      <c r="F734" s="18">
        <f ca="1">OFFSET('Anexo I'!$B$1,MATCH(YEAR($J$8),'Anexo I'!$A:$A,0)-1+5,MONTH($J$8))</f>
        <v>5.76</v>
      </c>
      <c r="G734" s="18">
        <v>5.7603686635944698</v>
      </c>
    </row>
    <row r="735" spans="1:7" x14ac:dyDescent="0.2">
      <c r="A735" s="8">
        <v>726</v>
      </c>
      <c r="B735" s="9">
        <f>$J$3*'Punto de Medida'!C735</f>
        <v>2759.3718546659998</v>
      </c>
      <c r="C735" s="18">
        <f>$J$4*'Punto de Medida'!D735</f>
        <v>0</v>
      </c>
      <c r="D735" s="9">
        <f ca="1">IF($J$13="SI",B735,'Energía Transada'!B735*'Energía Transada'!$J$15)</f>
        <v>2759.3718546659998</v>
      </c>
      <c r="E735" s="18">
        <f>IF($J$13="SI",'Energía Transada'!C735*'Energía Transada'!$J$16,0)</f>
        <v>0</v>
      </c>
      <c r="F735" s="18">
        <f ca="1">OFFSET('Anexo I'!$B$1,MATCH(YEAR($J$8),'Anexo I'!$A:$A,0)-1+6,MONTH($J$8))</f>
        <v>5.76</v>
      </c>
      <c r="G735" s="18">
        <v>5.7603686635944698</v>
      </c>
    </row>
    <row r="736" spans="1:7" x14ac:dyDescent="0.2">
      <c r="A736" s="8">
        <v>727</v>
      </c>
      <c r="B736" s="9">
        <f>$J$3*'Punto de Medida'!C736</f>
        <v>7814.5682957999998</v>
      </c>
      <c r="C736" s="18">
        <f>$J$4*'Punto de Medida'!D736</f>
        <v>0</v>
      </c>
      <c r="D736" s="9">
        <f ca="1">IF($J$13="SI",B736,'Energía Transada'!B736*'Energía Transada'!$J$15)</f>
        <v>7814.5682957999998</v>
      </c>
      <c r="E736" s="18">
        <f>IF($J$13="SI",'Energía Transada'!C736*'Energía Transada'!$J$16,0)</f>
        <v>0</v>
      </c>
      <c r="F736" s="18">
        <f ca="1">OFFSET('Anexo I'!$B$1,MATCH(YEAR($J$8),'Anexo I'!$A:$A,0)-1+7,MONTH($J$8))</f>
        <v>5.76</v>
      </c>
      <c r="G736" s="18">
        <v>5.7603686635944698</v>
      </c>
    </row>
    <row r="737" spans="1:7" x14ac:dyDescent="0.2">
      <c r="A737" s="8">
        <v>728</v>
      </c>
      <c r="B737" s="9">
        <f>$J$3*'Punto de Medida'!C737</f>
        <v>7765.7971692000001</v>
      </c>
      <c r="C737" s="18">
        <f>$J$4*'Punto de Medida'!D737</f>
        <v>0</v>
      </c>
      <c r="D737" s="9">
        <f ca="1">IF($J$13="SI",B737,'Energía Transada'!B737*'Energía Transada'!$J$15)</f>
        <v>7765.7971692000001</v>
      </c>
      <c r="E737" s="18">
        <f>IF($J$13="SI",'Energía Transada'!C737*'Energía Transada'!$J$16,0)</f>
        <v>0</v>
      </c>
      <c r="F737" s="18">
        <f ca="1">OFFSET('Anexo I'!$B$1,MATCH(YEAR($J$8),'Anexo I'!$A:$A,0)-1+8,MONTH($J$8))</f>
        <v>0</v>
      </c>
      <c r="G737" s="18">
        <v>0</v>
      </c>
    </row>
    <row r="738" spans="1:7" x14ac:dyDescent="0.2">
      <c r="A738" s="8">
        <v>729</v>
      </c>
      <c r="B738" s="9">
        <f>$J$3*'Punto de Medida'!C738</f>
        <v>4877.9864356859998</v>
      </c>
      <c r="C738" s="18">
        <f>$J$4*'Punto de Medida'!D738</f>
        <v>0</v>
      </c>
      <c r="D738" s="9">
        <f ca="1">IF($J$13="SI",B738,'Energía Transada'!B738*'Energía Transada'!$J$15)</f>
        <v>4877.9864356859998</v>
      </c>
      <c r="E738" s="18">
        <f>IF($J$13="SI",'Energía Transada'!C738*'Energía Transada'!$J$16,0)</f>
        <v>0</v>
      </c>
      <c r="F738" s="18">
        <f ca="1">OFFSET('Anexo I'!$B$1,MATCH(YEAR($J$8),'Anexo I'!$A:$A,0)-1+9,MONTH($J$8))</f>
        <v>0</v>
      </c>
      <c r="G738" s="18">
        <v>0</v>
      </c>
    </row>
    <row r="739" spans="1:7" x14ac:dyDescent="0.2">
      <c r="A739" s="8">
        <v>730</v>
      </c>
      <c r="B739" s="9">
        <f>$J$3*'Punto de Medida'!C739</f>
        <v>4655.8560278999994</v>
      </c>
      <c r="C739" s="18">
        <f>$J$4*'Punto de Medida'!D739</f>
        <v>0</v>
      </c>
      <c r="D739" s="9">
        <f ca="1">IF($J$13="SI",B739,'Energía Transada'!B739*'Energía Transada'!$J$15)</f>
        <v>4655.8560278999994</v>
      </c>
      <c r="E739" s="18">
        <f>IF($J$13="SI",'Energía Transada'!C739*'Energía Transada'!$J$16,0)</f>
        <v>0</v>
      </c>
      <c r="F739" s="18">
        <f ca="1">OFFSET('Anexo I'!$B$1,MATCH(YEAR($J$8),'Anexo I'!$A:$A,0)-1+10,MONTH($J$8))</f>
        <v>0</v>
      </c>
      <c r="G739" s="18">
        <v>0</v>
      </c>
    </row>
    <row r="740" spans="1:7" x14ac:dyDescent="0.2">
      <c r="A740" s="8">
        <v>731</v>
      </c>
      <c r="B740" s="9">
        <f>$J$3*'Punto de Medida'!C740</f>
        <v>7227.3959456999992</v>
      </c>
      <c r="C740" s="18">
        <f>$J$4*'Punto de Medida'!D740</f>
        <v>0</v>
      </c>
      <c r="D740" s="9">
        <f ca="1">IF($J$13="SI",B740,'Energía Transada'!B740*'Energía Transada'!$J$15)</f>
        <v>7227.3959456999992</v>
      </c>
      <c r="E740" s="18">
        <f>IF($J$13="SI",'Energía Transada'!C740*'Energía Transada'!$J$16,0)</f>
        <v>0</v>
      </c>
      <c r="F740" s="18">
        <f ca="1">OFFSET('Anexo I'!$B$1,MATCH(YEAR($J$8),'Anexo I'!$A:$A,0)-1+11,MONTH($J$8))</f>
        <v>0</v>
      </c>
      <c r="G740" s="18">
        <v>0</v>
      </c>
    </row>
    <row r="741" spans="1:7" x14ac:dyDescent="0.2">
      <c r="A741" s="8">
        <v>732</v>
      </c>
      <c r="B741" s="9">
        <f>$J$3*'Punto de Medida'!C741</f>
        <v>6248.7950196000002</v>
      </c>
      <c r="C741" s="18">
        <f>$J$4*'Punto de Medida'!D741</f>
        <v>0</v>
      </c>
      <c r="D741" s="9">
        <f ca="1">IF($J$13="SI",B741,'Energía Transada'!B741*'Energía Transada'!$J$15)</f>
        <v>6248.7950196000002</v>
      </c>
      <c r="E741" s="18">
        <f>IF($J$13="SI",'Energía Transada'!C741*'Energía Transada'!$J$16,0)</f>
        <v>0</v>
      </c>
      <c r="F741" s="18">
        <f ca="1">OFFSET('Anexo I'!$B$1,MATCH(YEAR($J$8),'Anexo I'!$A:$A,0)-1+12,MONTH($J$8))</f>
        <v>0</v>
      </c>
      <c r="G741" s="18">
        <v>0</v>
      </c>
    </row>
    <row r="742" spans="1:7" x14ac:dyDescent="0.2">
      <c r="A742" s="8">
        <v>733</v>
      </c>
      <c r="B742" s="9">
        <f>$J$3*'Punto de Medida'!C742</f>
        <v>2958.4413509825999</v>
      </c>
      <c r="C742" s="18">
        <f>$J$4*'Punto de Medida'!D742</f>
        <v>16.745085607499998</v>
      </c>
      <c r="D742" s="9">
        <f ca="1">IF($J$13="SI",B742,'Energía Transada'!B742*'Energía Transada'!$J$15)</f>
        <v>2958.4413509825999</v>
      </c>
      <c r="E742" s="18">
        <f>IF($J$13="SI",'Energía Transada'!C742*'Energía Transada'!$J$16,0)</f>
        <v>0</v>
      </c>
      <c r="F742" s="18">
        <f ca="1">OFFSET('Anexo I'!$B$1,MATCH(YEAR($J$8),'Anexo I'!$A:$A,0)-1+13,MONTH($J$8))*1000</f>
        <v>0</v>
      </c>
      <c r="G742" s="18">
        <v>0</v>
      </c>
    </row>
    <row r="743" spans="1:7" x14ac:dyDescent="0.2">
      <c r="A743" s="8">
        <v>734</v>
      </c>
      <c r="B743" s="9">
        <f>$J$3*'Punto de Medida'!C743</f>
        <v>1654.4424729167999</v>
      </c>
      <c r="C743" s="18">
        <f>$J$4*'Punto de Medida'!D743</f>
        <v>257.39802210599993</v>
      </c>
      <c r="D743" s="9">
        <f ca="1">IF($J$13="SI",B743,'Energía Transada'!B743*'Energía Transada'!$J$15)</f>
        <v>1654.4424729167999</v>
      </c>
      <c r="E743" s="18">
        <f>IF($J$13="SI",'Energía Transada'!C743*'Energía Transada'!$J$16,0)</f>
        <v>0</v>
      </c>
      <c r="F743" s="18">
        <f ca="1">OFFSET('Anexo I'!$B$1,MATCH(YEAR($J$8),'Anexo I'!$A:$A,0)-1+14,MONTH($J$8))</f>
        <v>0</v>
      </c>
      <c r="G743" s="18">
        <v>0</v>
      </c>
    </row>
    <row r="744" spans="1:7" x14ac:dyDescent="0.2">
      <c r="A744" s="8">
        <v>735</v>
      </c>
      <c r="B744" s="9">
        <f>$J$3*'Punto de Medida'!C744</f>
        <v>764.41255793280004</v>
      </c>
      <c r="C744" s="18">
        <f>$J$4*'Punto de Medida'!D744</f>
        <v>501.3492842439</v>
      </c>
      <c r="D744" s="9">
        <f ca="1">IF($J$13="SI",B744,'Energía Transada'!B744*'Energía Transada'!$J$15)</f>
        <v>764.41255793280004</v>
      </c>
      <c r="E744" s="18">
        <f>IF($J$13="SI",'Energía Transada'!C744*'Energía Transada'!$J$16,0)</f>
        <v>0</v>
      </c>
      <c r="F744" s="18">
        <f ca="1">OFFSET('Anexo I'!$B$1,MATCH(YEAR($J$8),'Anexo I'!$A:$A,0)-1+15,MONTH($J$8))</f>
        <v>0</v>
      </c>
      <c r="G744" s="18">
        <v>0</v>
      </c>
    </row>
    <row r="745" spans="1:7" x14ac:dyDescent="0.2">
      <c r="A745" s="8">
        <v>736</v>
      </c>
      <c r="B745" s="9">
        <f>$J$3*'Punto de Medida'!C745</f>
        <v>304.19510377619997</v>
      </c>
      <c r="C745" s="18">
        <f>$J$4*'Punto de Medida'!D745</f>
        <v>952.58171359889991</v>
      </c>
      <c r="D745" s="9">
        <f ca="1">IF($J$13="SI",B745,'Energía Transada'!B745*'Energía Transada'!$J$15)</f>
        <v>304.19510377619997</v>
      </c>
      <c r="E745" s="18">
        <f>IF($J$13="SI",'Energía Transada'!C745*'Energía Transada'!$J$16,0)</f>
        <v>0</v>
      </c>
      <c r="F745" s="18">
        <f ca="1">OFFSET('Anexo I'!$B$1,MATCH(YEAR($J$8),'Anexo I'!$A:$A,0)-1+16,MONTH($J$8))</f>
        <v>0</v>
      </c>
      <c r="G745" s="18">
        <v>0</v>
      </c>
    </row>
    <row r="746" spans="1:7" x14ac:dyDescent="0.2">
      <c r="A746" s="8">
        <v>737</v>
      </c>
      <c r="B746" s="9">
        <f>$J$3*'Punto de Medida'!C746</f>
        <v>9.5535049385999979</v>
      </c>
      <c r="C746" s="18">
        <f>$J$4*'Punto de Medida'!D746</f>
        <v>1473.7542413183999</v>
      </c>
      <c r="D746" s="9">
        <f ca="1">IF($J$13="SI",B746,'Energía Transada'!B746*'Energía Transada'!$J$15)</f>
        <v>9.5535049385999979</v>
      </c>
      <c r="E746" s="18">
        <f>IF($J$13="SI",'Energía Transada'!C746*'Energía Transada'!$J$16,0)</f>
        <v>0</v>
      </c>
      <c r="F746" s="18">
        <f ca="1">OFFSET('Anexo I'!$B$1,MATCH(YEAR($J$8),'Anexo I'!$A:$A,0)-1+17,MONTH($J$8))</f>
        <v>0</v>
      </c>
      <c r="G746" s="18">
        <v>0</v>
      </c>
    </row>
    <row r="747" spans="1:7" x14ac:dyDescent="0.2">
      <c r="A747" s="8">
        <v>738</v>
      </c>
      <c r="B747" s="9">
        <f>$J$3*'Punto de Medida'!C747</f>
        <v>0</v>
      </c>
      <c r="C747" s="18">
        <f>$J$4*'Punto de Medida'!D747</f>
        <v>3647.8389028500001</v>
      </c>
      <c r="D747" s="9">
        <f ca="1">IF($J$13="SI",B747,'Energía Transada'!B747*'Energía Transada'!$J$15)</f>
        <v>0</v>
      </c>
      <c r="E747" s="18">
        <f>IF($J$13="SI",'Energía Transada'!C747*'Energía Transada'!$J$16,0)</f>
        <v>0</v>
      </c>
      <c r="F747" s="18">
        <f ca="1">OFFSET('Anexo I'!$B$1,MATCH(YEAR($J$8),'Anexo I'!$A:$A,0)-1+18,MONTH($J$8))</f>
        <v>5.76</v>
      </c>
      <c r="G747" s="18">
        <v>5.7603686635944698</v>
      </c>
    </row>
    <row r="748" spans="1:7" x14ac:dyDescent="0.2">
      <c r="A748" s="8">
        <v>739</v>
      </c>
      <c r="B748" s="9">
        <f>$J$3*'Punto de Medida'!C748</f>
        <v>0</v>
      </c>
      <c r="C748" s="18">
        <f>$J$4*'Punto de Medida'!D748</f>
        <v>3178.1083684499995</v>
      </c>
      <c r="D748" s="9">
        <f ca="1">IF($J$13="SI",B748,'Energía Transada'!B748*'Energía Transada'!$J$15)</f>
        <v>0</v>
      </c>
      <c r="E748" s="18">
        <f>IF($J$13="SI",'Energía Transada'!C748*'Energía Transada'!$J$16,0)</f>
        <v>0</v>
      </c>
      <c r="F748" s="18">
        <f ca="1">OFFSET('Anexo I'!$B$1,MATCH(YEAR($J$8),'Anexo I'!$A:$A,0)-1+19,MONTH($J$8))</f>
        <v>5.76</v>
      </c>
      <c r="G748" s="18">
        <v>5.7603686635944698</v>
      </c>
    </row>
    <row r="749" spans="1:7" x14ac:dyDescent="0.2">
      <c r="A749" s="8">
        <v>740</v>
      </c>
      <c r="B749" s="9">
        <f>$J$3*'Punto de Medida'!C749</f>
        <v>0</v>
      </c>
      <c r="C749" s="18">
        <f>$J$4*'Punto de Medida'!D749</f>
        <v>1730.7375891300001</v>
      </c>
      <c r="D749" s="9">
        <f ca="1">IF($J$13="SI",B749,'Energía Transada'!B749*'Energía Transada'!$J$15)</f>
        <v>0</v>
      </c>
      <c r="E749" s="18">
        <f>IF($J$13="SI",'Energía Transada'!C749*'Energía Transada'!$J$16,0)</f>
        <v>0</v>
      </c>
      <c r="F749" s="18">
        <f ca="1">OFFSET('Anexo I'!$B$1,MATCH(YEAR($J$8),'Anexo I'!$A:$A,0)-1+20,MONTH($J$8))</f>
        <v>5.76</v>
      </c>
      <c r="G749" s="18">
        <v>5.7603686635944698</v>
      </c>
    </row>
    <row r="750" spans="1:7" x14ac:dyDescent="0.2">
      <c r="A750" s="8">
        <v>741</v>
      </c>
      <c r="B750" s="9">
        <f>$J$3*'Punto de Medida'!C750</f>
        <v>1696.4666219549999</v>
      </c>
      <c r="C750" s="18">
        <f>$J$4*'Punto de Medida'!D750</f>
        <v>2927.7010865699999</v>
      </c>
      <c r="D750" s="9">
        <f ca="1">IF($J$13="SI",B750,'Energía Transada'!B750*'Energía Transada'!$J$15)</f>
        <v>1696.4666219549999</v>
      </c>
      <c r="E750" s="18">
        <f>IF($J$13="SI",'Energía Transada'!C750*'Energía Transada'!$J$16,0)</f>
        <v>0</v>
      </c>
      <c r="F750" s="18">
        <f ca="1">OFFSET('Anexo I'!$B$1,MATCH(YEAR($J$8),'Anexo I'!$A:$A,0)-1+21,MONTH($J$8))</f>
        <v>5.76</v>
      </c>
      <c r="G750" s="18">
        <v>5.7603686635944698</v>
      </c>
    </row>
    <row r="751" spans="1:7" x14ac:dyDescent="0.2">
      <c r="A751" s="8">
        <v>742</v>
      </c>
      <c r="B751" s="9">
        <f>$J$3*'Punto de Medida'!C751</f>
        <v>2242.4598388626</v>
      </c>
      <c r="C751" s="18">
        <f>$J$4*'Punto de Medida'!D751</f>
        <v>3122.5158470699998</v>
      </c>
      <c r="D751" s="9">
        <f ca="1">IF($J$13="SI",B751,'Energía Transada'!B751*'Energía Transada'!$J$15)</f>
        <v>2242.4598388626</v>
      </c>
      <c r="E751" s="18">
        <f>IF($J$13="SI",'Energía Transada'!C751*'Energía Transada'!$J$16,0)</f>
        <v>0</v>
      </c>
      <c r="F751" s="18">
        <f ca="1">OFFSET('Anexo I'!$B$1,MATCH(YEAR($J$8),'Anexo I'!$A:$A,0)-1+22,MONTH($J$8))</f>
        <v>5.76</v>
      </c>
      <c r="G751" s="18">
        <v>5.7603686635944698</v>
      </c>
    </row>
    <row r="752" spans="1:7" x14ac:dyDescent="0.2">
      <c r="A752" s="8">
        <v>743</v>
      </c>
      <c r="B752" s="9">
        <f>$J$3*'Punto de Medida'!C752</f>
        <v>1475.5239372594001</v>
      </c>
      <c r="C752" s="18">
        <f>$J$4*'Punto de Medida'!D752</f>
        <v>1614.1721236199999</v>
      </c>
      <c r="D752" s="9">
        <f ca="1">IF($J$13="SI",B752,'Energía Transada'!B752*'Energía Transada'!$J$15)</f>
        <v>1475.5239372594001</v>
      </c>
      <c r="E752" s="18">
        <f>IF($J$13="SI",'Energía Transada'!C752*'Energía Transada'!$J$16,0)</f>
        <v>0</v>
      </c>
      <c r="F752" s="18">
        <f ca="1">OFFSET('Anexo I'!$B$1,MATCH(YEAR($J$8),'Anexo I'!$A:$A,0)-1+23,MONTH($J$8))</f>
        <v>5.76</v>
      </c>
      <c r="G752" s="18">
        <v>5.7603686635944698</v>
      </c>
    </row>
    <row r="753" spans="1:7" x14ac:dyDescent="0.2">
      <c r="A753" s="8">
        <v>744</v>
      </c>
      <c r="B753" s="9">
        <f>$J$3*'Punto de Medida'!C753</f>
        <v>132.00736008600001</v>
      </c>
      <c r="C753" s="18">
        <f>$J$4*'Punto de Medida'!D753</f>
        <v>718.99348784039989</v>
      </c>
      <c r="D753" s="9">
        <f ca="1">IF($J$13="SI",B753,'Energía Transada'!B753*'Energía Transada'!$J$15)</f>
        <v>132.00736008600001</v>
      </c>
      <c r="E753" s="18">
        <f>IF($J$13="SI",'Energía Transada'!C753*'Energía Transada'!$J$16,0)</f>
        <v>0</v>
      </c>
      <c r="F753" s="18">
        <f ca="1">OFFSET('Anexo I'!$B$1,MATCH(YEAR($J$8),'Anexo I'!$A:$A,0)-1+24,MONTH($J$8))</f>
        <v>5.76</v>
      </c>
      <c r="G753" s="18">
        <v>5.7603686635944698</v>
      </c>
    </row>
    <row r="754" spans="1:7" x14ac:dyDescent="0.2">
      <c r="A754" s="8">
        <v>745</v>
      </c>
      <c r="B754" s="9">
        <f>$J$3*'Punto de Medida'!C754</f>
        <v>0</v>
      </c>
      <c r="C754" s="18">
        <f>$J$4*'Punto de Medida'!D754</f>
        <v>0</v>
      </c>
      <c r="D754" s="9">
        <f ca="1"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8"/>
  <sheetViews>
    <sheetView tabSelected="1" workbookViewId="0">
      <selection activeCell="C33" sqref="C33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7" t="s">
        <v>64</v>
      </c>
      <c r="D2" s="67"/>
    </row>
    <row r="3" spans="2:7" x14ac:dyDescent="0.2">
      <c r="B3" s="27"/>
      <c r="C3" s="43">
        <f>'Energía Transada'!J8</f>
        <v>44470</v>
      </c>
      <c r="D3" s="26"/>
      <c r="E3" s="68" t="s">
        <v>67</v>
      </c>
    </row>
    <row r="4" spans="2:7" x14ac:dyDescent="0.2">
      <c r="B4" s="28" t="s">
        <v>32</v>
      </c>
      <c r="C4" s="54">
        <f>'Energía Transada'!G8*1000</f>
        <v>2426267.281105971</v>
      </c>
      <c r="D4" s="24" t="s">
        <v>33</v>
      </c>
      <c r="E4" s="61"/>
    </row>
    <row r="5" spans="2:7" x14ac:dyDescent="0.2">
      <c r="B5" s="28" t="s">
        <v>34</v>
      </c>
      <c r="C5" s="24">
        <v>44.3</v>
      </c>
      <c r="D5" s="24" t="s">
        <v>35</v>
      </c>
      <c r="E5" s="62"/>
    </row>
    <row r="6" spans="2:7" x14ac:dyDescent="0.2">
      <c r="B6" s="28" t="s">
        <v>36</v>
      </c>
      <c r="C6" s="24">
        <v>273.00299999999999</v>
      </c>
      <c r="D6" s="23"/>
      <c r="E6" s="62"/>
    </row>
    <row r="7" spans="2:7" x14ac:dyDescent="0.2">
      <c r="B7" s="28" t="s">
        <v>79</v>
      </c>
      <c r="C7" s="24">
        <v>273.00299999999999</v>
      </c>
      <c r="D7" s="23"/>
      <c r="E7" s="62"/>
    </row>
    <row r="8" spans="2:7" x14ac:dyDescent="0.2">
      <c r="B8" s="28" t="s">
        <v>37</v>
      </c>
      <c r="C8" s="24">
        <f>ROUND(C5*C7/C6,2)</f>
        <v>44.3</v>
      </c>
      <c r="D8" s="24" t="s">
        <v>35</v>
      </c>
      <c r="E8" s="62"/>
    </row>
    <row r="9" spans="2:7" x14ac:dyDescent="0.2">
      <c r="B9" s="28" t="s">
        <v>38</v>
      </c>
      <c r="C9" s="25">
        <v>813.95</v>
      </c>
      <c r="D9" s="24" t="s">
        <v>45</v>
      </c>
      <c r="E9" s="62" t="s">
        <v>70</v>
      </c>
    </row>
    <row r="10" spans="2:7" s="11" customFormat="1" ht="25" customHeight="1" x14ac:dyDescent="0.2">
      <c r="B10" s="79" t="s">
        <v>39</v>
      </c>
      <c r="C10" s="55">
        <f>C4/1000*C8</f>
        <v>107483.6405529945</v>
      </c>
      <c r="D10" s="56" t="s">
        <v>40</v>
      </c>
      <c r="E10" s="65"/>
    </row>
    <row r="11" spans="2:7" s="11" customFormat="1" ht="25" customHeight="1" x14ac:dyDescent="0.2">
      <c r="B11" s="80"/>
      <c r="C11" s="58">
        <f>ROUND(C9*C10,0)</f>
        <v>87486309</v>
      </c>
      <c r="D11" s="57" t="s">
        <v>41</v>
      </c>
      <c r="E11" s="64" t="s">
        <v>69</v>
      </c>
    </row>
    <row r="12" spans="2:7" x14ac:dyDescent="0.2">
      <c r="B12" s="61"/>
      <c r="E12" s="62"/>
    </row>
    <row r="13" spans="2:7" x14ac:dyDescent="0.2">
      <c r="B13" s="63" t="s">
        <v>44</v>
      </c>
      <c r="C13">
        <v>813.95</v>
      </c>
      <c r="D13" s="29" t="s">
        <v>45</v>
      </c>
      <c r="E13" s="62" t="s">
        <v>46</v>
      </c>
    </row>
    <row r="14" spans="2:7" x14ac:dyDescent="0.2">
      <c r="B14" s="63" t="s">
        <v>48</v>
      </c>
      <c r="C14" s="20">
        <f>C13*C10</f>
        <v>87486309.228109881</v>
      </c>
      <c r="D14" s="29" t="s">
        <v>41</v>
      </c>
      <c r="E14" s="62"/>
    </row>
    <row r="15" spans="2:7" x14ac:dyDescent="0.2">
      <c r="B15" s="63" t="s">
        <v>42</v>
      </c>
      <c r="C15" s="45">
        <f ca="1">G15</f>
        <v>0</v>
      </c>
      <c r="D15" t="s">
        <v>41</v>
      </c>
      <c r="E15" s="62" t="s">
        <v>66</v>
      </c>
      <c r="F15" s="4" t="s">
        <v>68</v>
      </c>
      <c r="G15" s="20">
        <f ca="1">'E. Traspasada Pto. Entrega'!L13</f>
        <v>0</v>
      </c>
    </row>
    <row r="16" spans="2:7" x14ac:dyDescent="0.2">
      <c r="B16" s="63" t="s">
        <v>43</v>
      </c>
      <c r="C16" s="20">
        <f>'E. Traspasada Pto. Entrega'!L10</f>
        <v>128380702.29262666</v>
      </c>
      <c r="D16" t="s">
        <v>41</v>
      </c>
      <c r="E16" s="85" t="s">
        <v>47</v>
      </c>
    </row>
    <row r="17" spans="2:5" s="11" customFormat="1" ht="26" customHeight="1" x14ac:dyDescent="0.2">
      <c r="B17" s="66" t="s">
        <v>60</v>
      </c>
      <c r="C17" s="59">
        <f ca="1">C15-C16</f>
        <v>-128380702.29262666</v>
      </c>
      <c r="D17" s="60" t="s">
        <v>41</v>
      </c>
      <c r="E17" s="64" t="s">
        <v>80</v>
      </c>
    </row>
    <row r="21" spans="2:5" x14ac:dyDescent="0.2">
      <c r="B21" t="s">
        <v>81</v>
      </c>
    </row>
    <row r="24" spans="2:5" x14ac:dyDescent="0.2">
      <c r="B24" s="63" t="s">
        <v>44</v>
      </c>
      <c r="C24">
        <v>813.95</v>
      </c>
      <c r="D24" s="29" t="s">
        <v>45</v>
      </c>
      <c r="E24" s="62" t="s">
        <v>46</v>
      </c>
    </row>
    <row r="25" spans="2:5" x14ac:dyDescent="0.2">
      <c r="B25" s="63" t="s">
        <v>48</v>
      </c>
      <c r="C25" s="20">
        <f>C24*C21</f>
        <v>0</v>
      </c>
      <c r="D25" s="29" t="s">
        <v>41</v>
      </c>
      <c r="E25" s="62"/>
    </row>
    <row r="26" spans="2:5" x14ac:dyDescent="0.2">
      <c r="B26" s="63" t="s">
        <v>42</v>
      </c>
      <c r="C26" s="45">
        <f>G26</f>
        <v>0</v>
      </c>
      <c r="D26" t="s">
        <v>41</v>
      </c>
      <c r="E26" s="62" t="s">
        <v>66</v>
      </c>
    </row>
    <row r="27" spans="2:5" x14ac:dyDescent="0.2">
      <c r="B27" s="63" t="s">
        <v>43</v>
      </c>
      <c r="C27" s="20">
        <f>SUMPRODUCT(CMG!G3:G746,'E. Traspasada Pto. Entrega'!F10:F753)/1000*C24</f>
        <v>128395933.22523044</v>
      </c>
      <c r="D27" t="s">
        <v>41</v>
      </c>
      <c r="E27" s="85" t="s">
        <v>47</v>
      </c>
    </row>
    <row r="28" spans="2:5" x14ac:dyDescent="0.2">
      <c r="B28" s="66" t="s">
        <v>60</v>
      </c>
      <c r="C28" s="86">
        <f>C26-C27</f>
        <v>-128395933.22523044</v>
      </c>
      <c r="D28" s="60" t="s">
        <v>41</v>
      </c>
      <c r="E28" s="64" t="s">
        <v>80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M754"/>
  <sheetViews>
    <sheetView workbookViewId="0">
      <selection activeCell="G11" sqref="G11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81" t="s">
        <v>78</v>
      </c>
      <c r="G2" s="82"/>
      <c r="H2" s="83"/>
      <c r="I2" s="82" t="s">
        <v>49</v>
      </c>
      <c r="J2" s="84"/>
      <c r="K2" s="83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50</v>
      </c>
      <c r="F4" s="4" t="s">
        <v>51</v>
      </c>
      <c r="G4" s="4" t="s">
        <v>52</v>
      </c>
      <c r="H4" s="15"/>
      <c r="I4" s="33" t="s">
        <v>51</v>
      </c>
      <c r="J4" s="33" t="s">
        <v>52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53</v>
      </c>
      <c r="F8" s="76">
        <f t="shared" ref="F8:H8" si="0">SUM(F10:F753)</f>
        <v>2426267.2811059793</v>
      </c>
      <c r="G8" s="76"/>
      <c r="H8" s="77">
        <f t="shared" si="0"/>
        <v>128380702.29262666</v>
      </c>
      <c r="I8" s="5"/>
      <c r="J8" s="33"/>
      <c r="K8" s="34"/>
    </row>
    <row r="9" spans="1:13" ht="17" thickBot="1" x14ac:dyDescent="0.25">
      <c r="A9" s="38" t="s">
        <v>54</v>
      </c>
      <c r="B9" s="38" t="s">
        <v>21</v>
      </c>
      <c r="C9" s="38" t="s">
        <v>55</v>
      </c>
      <c r="D9" s="38" t="s">
        <v>26</v>
      </c>
      <c r="E9" s="39" t="s">
        <v>56</v>
      </c>
      <c r="F9" s="7" t="s">
        <v>22</v>
      </c>
      <c r="G9" s="7" t="s">
        <v>57</v>
      </c>
      <c r="H9" s="17" t="s">
        <v>58</v>
      </c>
      <c r="I9" s="7" t="s">
        <v>22</v>
      </c>
      <c r="J9" s="7" t="s">
        <v>57</v>
      </c>
      <c r="K9" s="17" t="s">
        <v>58</v>
      </c>
      <c r="L9" s="44" t="s">
        <v>59</v>
      </c>
    </row>
    <row r="10" spans="1:13" ht="17" thickTop="1" x14ac:dyDescent="0.2">
      <c r="A10" s="40">
        <f>Proforma!C3</f>
        <v>44470</v>
      </c>
      <c r="B10" s="4">
        <v>1</v>
      </c>
      <c r="C10" s="4">
        <f t="shared" ref="C10:C73" si="1">YEAR(A10)</f>
        <v>2021</v>
      </c>
      <c r="D10" s="4">
        <f t="shared" ref="D10:D73" si="2">MONTH(A10)</f>
        <v>10</v>
      </c>
      <c r="E10" s="41">
        <v>1</v>
      </c>
      <c r="F10" s="51">
        <f>'Energía Transada'!G10*1000</f>
        <v>5760.3686635944696</v>
      </c>
      <c r="G10" s="51">
        <f>CMG!F3</f>
        <v>44.28584</v>
      </c>
      <c r="H10" s="18">
        <f>F10*G10</f>
        <v>255102.76497695851</v>
      </c>
      <c r="I10" s="51">
        <f ca="1">'Energía Transada'!D10</f>
        <v>621.70681802879994</v>
      </c>
      <c r="J10" s="51">
        <f>CMG!E3</f>
        <v>47.427880000000002</v>
      </c>
      <c r="K10" s="18">
        <f t="shared" ref="K10:K73" ca="1" si="3">I10*J10</f>
        <v>29486.236360651761</v>
      </c>
      <c r="L10" s="20">
        <f>SUM(H10:H754)</f>
        <v>128380702.29262666</v>
      </c>
      <c r="M10" t="s">
        <v>41</v>
      </c>
    </row>
    <row r="11" spans="1:13" x14ac:dyDescent="0.2">
      <c r="A11" s="40">
        <f>IF(B10=24,A10+1,A10)</f>
        <v>44470</v>
      </c>
      <c r="B11" s="4">
        <f>IF(B10=24,1,B10+1)</f>
        <v>2</v>
      </c>
      <c r="C11" s="4">
        <f t="shared" si="1"/>
        <v>2021</v>
      </c>
      <c r="D11" s="4">
        <f t="shared" si="2"/>
        <v>10</v>
      </c>
      <c r="E11" s="41">
        <v>2</v>
      </c>
      <c r="F11" s="51">
        <f>'Energía Transada'!G11*1000</f>
        <v>5760.3686635944696</v>
      </c>
      <c r="G11" s="51">
        <f>CMG!F4</f>
        <v>46.069809999999997</v>
      </c>
      <c r="H11" s="18">
        <f t="shared" ref="H11:H74" si="4">F11*G11</f>
        <v>265379.08986175113</v>
      </c>
      <c r="I11" s="51">
        <f ca="1">'Energía Transada'!D11</f>
        <v>1166.0888485175999</v>
      </c>
      <c r="J11" s="51">
        <f>CMG!E4</f>
        <v>49.340429999999998</v>
      </c>
      <c r="K11" s="18">
        <f t="shared" ca="1" si="3"/>
        <v>57535.325204063236</v>
      </c>
      <c r="L11" s="20">
        <f>SUM(F10:F754)</f>
        <v>2426267.2811059793</v>
      </c>
      <c r="M11" t="s">
        <v>71</v>
      </c>
    </row>
    <row r="12" spans="1:13" x14ac:dyDescent="0.2">
      <c r="A12" s="40">
        <f t="shared" ref="A12:A75" si="5">IF(B11=24,A11+1,A11)</f>
        <v>44470</v>
      </c>
      <c r="B12" s="4">
        <f t="shared" ref="B12:B75" si="6">IF(B11=24,1,B11+1)</f>
        <v>3</v>
      </c>
      <c r="C12" s="4">
        <f t="shared" si="1"/>
        <v>2021</v>
      </c>
      <c r="D12" s="4">
        <f t="shared" si="2"/>
        <v>10</v>
      </c>
      <c r="E12" s="41">
        <v>3</v>
      </c>
      <c r="F12" s="51">
        <f>'Energía Transada'!G12*1000</f>
        <v>5760.3686635944696</v>
      </c>
      <c r="G12" s="51">
        <f>CMG!F5</f>
        <v>46.069809999999997</v>
      </c>
      <c r="H12" s="18">
        <f t="shared" si="4"/>
        <v>265379.08986175113</v>
      </c>
      <c r="I12" s="51">
        <f ca="1">'Energía Transada'!D12</f>
        <v>2017.3692882209998</v>
      </c>
      <c r="J12" s="51">
        <f>CMG!E5</f>
        <v>49.340429999999998</v>
      </c>
      <c r="K12" s="18">
        <f t="shared" ca="1" si="3"/>
        <v>99537.868149618065</v>
      </c>
    </row>
    <row r="13" spans="1:13" x14ac:dyDescent="0.2">
      <c r="A13" s="40">
        <f t="shared" si="5"/>
        <v>44470</v>
      </c>
      <c r="B13" s="4">
        <f t="shared" si="6"/>
        <v>4</v>
      </c>
      <c r="C13" s="4">
        <f t="shared" si="1"/>
        <v>2021</v>
      </c>
      <c r="D13" s="4">
        <f t="shared" si="2"/>
        <v>10</v>
      </c>
      <c r="E13" s="41">
        <v>4</v>
      </c>
      <c r="F13" s="51">
        <f>'Energía Transada'!G13*1000</f>
        <v>5760.3686635944696</v>
      </c>
      <c r="G13" s="51">
        <f>CMG!F6</f>
        <v>46.069809999999997</v>
      </c>
      <c r="H13" s="18">
        <f t="shared" si="4"/>
        <v>265379.08986175113</v>
      </c>
      <c r="I13" s="51">
        <f ca="1">'Energía Transada'!D13</f>
        <v>2658.6757516913995</v>
      </c>
      <c r="J13" s="51">
        <f>CMG!E6</f>
        <v>49.340429999999998</v>
      </c>
      <c r="K13" s="18">
        <f t="shared" ca="1" si="3"/>
        <v>131180.20481902687</v>
      </c>
      <c r="L13" s="78">
        <f ca="1">SUM(K10:K754)*0</f>
        <v>0</v>
      </c>
      <c r="M13" t="s">
        <v>41</v>
      </c>
    </row>
    <row r="14" spans="1:13" x14ac:dyDescent="0.2">
      <c r="A14" s="40">
        <f t="shared" si="5"/>
        <v>44470</v>
      </c>
      <c r="B14" s="4">
        <f t="shared" si="6"/>
        <v>5</v>
      </c>
      <c r="C14" s="4">
        <f t="shared" si="1"/>
        <v>2021</v>
      </c>
      <c r="D14" s="4">
        <f t="shared" si="2"/>
        <v>10</v>
      </c>
      <c r="E14" s="41">
        <v>5</v>
      </c>
      <c r="F14" s="51">
        <f>'Energía Transada'!G14*1000</f>
        <v>5760.3686635944696</v>
      </c>
      <c r="G14" s="51">
        <f>CMG!F7</f>
        <v>44.04477</v>
      </c>
      <c r="H14" s="18">
        <f t="shared" si="4"/>
        <v>253714.11290322579</v>
      </c>
      <c r="I14" s="51">
        <f ca="1">'Energía Transada'!D14</f>
        <v>6644.7052434000007</v>
      </c>
      <c r="J14" s="51">
        <f>CMG!E7</f>
        <v>47.17877</v>
      </c>
      <c r="K14" s="18">
        <f t="shared" ca="1" si="3"/>
        <v>313489.02039616264</v>
      </c>
      <c r="L14" s="78">
        <f ca="1">SUM(I10:I754)</f>
        <v>1638463.9501679689</v>
      </c>
      <c r="M14" t="s">
        <v>71</v>
      </c>
    </row>
    <row r="15" spans="1:13" x14ac:dyDescent="0.2">
      <c r="A15" s="40">
        <f t="shared" si="5"/>
        <v>44470</v>
      </c>
      <c r="B15" s="4">
        <f t="shared" si="6"/>
        <v>6</v>
      </c>
      <c r="C15" s="4">
        <f t="shared" si="1"/>
        <v>2021</v>
      </c>
      <c r="D15" s="4">
        <f t="shared" si="2"/>
        <v>10</v>
      </c>
      <c r="E15" s="41">
        <v>6</v>
      </c>
      <c r="F15" s="51">
        <f>'Energía Transada'!G15*1000</f>
        <v>5760.3686635944696</v>
      </c>
      <c r="G15" s="51">
        <f>CMG!F8</f>
        <v>46.069809999999997</v>
      </c>
      <c r="H15" s="18">
        <f t="shared" si="4"/>
        <v>265379.08986175113</v>
      </c>
      <c r="I15" s="51">
        <f ca="1">'Energía Transada'!D15</f>
        <v>5496.3765401999999</v>
      </c>
      <c r="J15" s="51">
        <f>CMG!E8</f>
        <v>49.340429999999998</v>
      </c>
      <c r="K15" s="18">
        <f t="shared" ca="1" si="3"/>
        <v>271193.58193538029</v>
      </c>
    </row>
    <row r="16" spans="1:13" x14ac:dyDescent="0.2">
      <c r="A16" s="40">
        <f t="shared" si="5"/>
        <v>44470</v>
      </c>
      <c r="B16" s="4">
        <f t="shared" si="6"/>
        <v>7</v>
      </c>
      <c r="C16" s="4">
        <f t="shared" si="1"/>
        <v>2021</v>
      </c>
      <c r="D16" s="4">
        <f t="shared" si="2"/>
        <v>10</v>
      </c>
      <c r="E16" s="41">
        <v>7</v>
      </c>
      <c r="F16" s="51">
        <f>'Energía Transada'!G16*1000</f>
        <v>5760.3686635944696</v>
      </c>
      <c r="G16" s="51">
        <f>CMG!F9</f>
        <v>46.069809999999997</v>
      </c>
      <c r="H16" s="18">
        <f t="shared" si="4"/>
        <v>265379.08986175113</v>
      </c>
      <c r="I16" s="51">
        <f ca="1">'Energía Transada'!D16</f>
        <v>5777.1431045999998</v>
      </c>
      <c r="J16" s="51">
        <f>CMG!E9</f>
        <v>49.340429999999998</v>
      </c>
      <c r="K16" s="18">
        <f t="shared" ca="1" si="3"/>
        <v>285046.72495249897</v>
      </c>
    </row>
    <row r="17" spans="1:11" x14ac:dyDescent="0.2">
      <c r="A17" s="40">
        <f t="shared" si="5"/>
        <v>44470</v>
      </c>
      <c r="B17" s="4">
        <f t="shared" si="6"/>
        <v>8</v>
      </c>
      <c r="C17" s="4">
        <f t="shared" si="1"/>
        <v>2021</v>
      </c>
      <c r="D17" s="4">
        <f t="shared" si="2"/>
        <v>10</v>
      </c>
      <c r="E17" s="41">
        <v>8</v>
      </c>
      <c r="F17" s="51">
        <f>'Energía Transada'!G17*1000</f>
        <v>0</v>
      </c>
      <c r="G17" s="51">
        <f>CMG!F10</f>
        <v>47.741280000000003</v>
      </c>
      <c r="H17" s="18">
        <f t="shared" si="4"/>
        <v>0</v>
      </c>
      <c r="I17" s="51">
        <f ca="1">'Energía Transada'!D17</f>
        <v>6802.2997895999997</v>
      </c>
      <c r="J17" s="51">
        <f>CMG!E10</f>
        <v>51.140470000000001</v>
      </c>
      <c r="K17" s="18">
        <f t="shared" ca="1" si="3"/>
        <v>347872.80832104513</v>
      </c>
    </row>
    <row r="18" spans="1:11" x14ac:dyDescent="0.2">
      <c r="A18" s="40">
        <f t="shared" si="5"/>
        <v>44470</v>
      </c>
      <c r="B18" s="4">
        <f t="shared" si="6"/>
        <v>9</v>
      </c>
      <c r="C18" s="4">
        <f t="shared" si="1"/>
        <v>2021</v>
      </c>
      <c r="D18" s="4">
        <f t="shared" si="2"/>
        <v>10</v>
      </c>
      <c r="E18" s="41">
        <v>9</v>
      </c>
      <c r="F18" s="51">
        <f>'Energía Transada'!G18*1000</f>
        <v>0</v>
      </c>
      <c r="G18" s="51">
        <f>CMG!F11</f>
        <v>26.34168</v>
      </c>
      <c r="H18" s="18">
        <f t="shared" si="4"/>
        <v>0</v>
      </c>
      <c r="I18" s="51">
        <f ca="1">'Energía Transada'!D18</f>
        <v>7985.7516648000001</v>
      </c>
      <c r="J18" s="51">
        <f>CMG!E11</f>
        <v>29.218530000000001</v>
      </c>
      <c r="K18" s="18">
        <f t="shared" ca="1" si="3"/>
        <v>233331.92459050874</v>
      </c>
    </row>
    <row r="19" spans="1:11" x14ac:dyDescent="0.2">
      <c r="A19" s="40">
        <f t="shared" si="5"/>
        <v>44470</v>
      </c>
      <c r="B19" s="4">
        <f t="shared" si="6"/>
        <v>10</v>
      </c>
      <c r="C19" s="4">
        <f t="shared" si="1"/>
        <v>2021</v>
      </c>
      <c r="D19" s="4">
        <f t="shared" si="2"/>
        <v>10</v>
      </c>
      <c r="E19" s="41">
        <v>10</v>
      </c>
      <c r="F19" s="51">
        <f>'Energía Transada'!G19*1000</f>
        <v>0</v>
      </c>
      <c r="G19" s="51">
        <f>CMG!F12</f>
        <v>0</v>
      </c>
      <c r="H19" s="18">
        <f t="shared" si="4"/>
        <v>0</v>
      </c>
      <c r="I19" s="51">
        <f ca="1">'Energía Transada'!D19</f>
        <v>8387.3300825999995</v>
      </c>
      <c r="J19" s="51">
        <f>CMG!E12</f>
        <v>0</v>
      </c>
      <c r="K19" s="18">
        <f t="shared" ca="1" si="3"/>
        <v>0</v>
      </c>
    </row>
    <row r="20" spans="1:11" x14ac:dyDescent="0.2">
      <c r="A20" s="40">
        <f t="shared" si="5"/>
        <v>44470</v>
      </c>
      <c r="B20" s="4">
        <f t="shared" si="6"/>
        <v>11</v>
      </c>
      <c r="C20" s="4">
        <f t="shared" si="1"/>
        <v>2021</v>
      </c>
      <c r="D20" s="4">
        <f t="shared" si="2"/>
        <v>10</v>
      </c>
      <c r="E20" s="41">
        <v>11</v>
      </c>
      <c r="F20" s="51">
        <f>'Energía Transada'!G20*1000</f>
        <v>0</v>
      </c>
      <c r="G20" s="51">
        <f>CMG!F13</f>
        <v>0</v>
      </c>
      <c r="H20" s="18">
        <f t="shared" si="4"/>
        <v>0</v>
      </c>
      <c r="I20" s="51">
        <f ca="1">'Energía Transada'!D20</f>
        <v>8932.2125424000005</v>
      </c>
      <c r="J20" s="51">
        <f>CMG!E13</f>
        <v>0</v>
      </c>
      <c r="K20" s="18">
        <f t="shared" ca="1" si="3"/>
        <v>0</v>
      </c>
    </row>
    <row r="21" spans="1:11" x14ac:dyDescent="0.2">
      <c r="A21" s="40">
        <f t="shared" si="5"/>
        <v>44470</v>
      </c>
      <c r="B21" s="4">
        <f t="shared" si="6"/>
        <v>12</v>
      </c>
      <c r="C21" s="4">
        <f t="shared" si="1"/>
        <v>2021</v>
      </c>
      <c r="D21" s="4">
        <f t="shared" si="2"/>
        <v>10</v>
      </c>
      <c r="E21" s="41">
        <v>12</v>
      </c>
      <c r="F21" s="51">
        <f>'Energía Transada'!G21*1000</f>
        <v>0</v>
      </c>
      <c r="G21" s="51">
        <f>CMG!F14</f>
        <v>19.02901</v>
      </c>
      <c r="H21" s="18">
        <f t="shared" si="4"/>
        <v>0</v>
      </c>
      <c r="I21" s="51">
        <f ca="1">'Energía Transada'!D21</f>
        <v>9469.9895304000001</v>
      </c>
      <c r="J21" s="51">
        <f>CMG!E14</f>
        <v>21.110309999999998</v>
      </c>
      <c r="K21" s="18">
        <f t="shared" ca="1" si="3"/>
        <v>199914.41468349841</v>
      </c>
    </row>
    <row r="22" spans="1:11" x14ac:dyDescent="0.2">
      <c r="A22" s="40">
        <f t="shared" si="5"/>
        <v>44470</v>
      </c>
      <c r="B22" s="4">
        <f t="shared" si="6"/>
        <v>13</v>
      </c>
      <c r="C22" s="4">
        <f t="shared" si="1"/>
        <v>2021</v>
      </c>
      <c r="D22" s="4">
        <f t="shared" si="2"/>
        <v>10</v>
      </c>
      <c r="E22" s="41">
        <v>13</v>
      </c>
      <c r="F22" s="51">
        <f>'Energía Transada'!G22*1000</f>
        <v>0</v>
      </c>
      <c r="G22" s="51">
        <f>CMG!F15</f>
        <v>0</v>
      </c>
      <c r="H22" s="18">
        <f t="shared" si="4"/>
        <v>0</v>
      </c>
      <c r="I22" s="51">
        <f ca="1">'Energía Transada'!D22</f>
        <v>9536.6033783999992</v>
      </c>
      <c r="J22" s="51">
        <f>CMG!E15</f>
        <v>0</v>
      </c>
      <c r="K22" s="18">
        <f t="shared" ca="1" si="3"/>
        <v>0</v>
      </c>
    </row>
    <row r="23" spans="1:11" x14ac:dyDescent="0.2">
      <c r="A23" s="40">
        <f t="shared" si="5"/>
        <v>44470</v>
      </c>
      <c r="B23" s="4">
        <f t="shared" si="6"/>
        <v>14</v>
      </c>
      <c r="C23" s="4">
        <f t="shared" si="1"/>
        <v>2021</v>
      </c>
      <c r="D23" s="4">
        <f t="shared" si="2"/>
        <v>10</v>
      </c>
      <c r="E23" s="41">
        <v>14</v>
      </c>
      <c r="F23" s="51">
        <f>'Energía Transada'!G23*1000</f>
        <v>0</v>
      </c>
      <c r="G23" s="51">
        <f>CMG!F16</f>
        <v>0</v>
      </c>
      <c r="H23" s="18">
        <f t="shared" si="4"/>
        <v>0</v>
      </c>
      <c r="I23" s="51">
        <f ca="1">'Energía Transada'!D23</f>
        <v>9522.9733787999994</v>
      </c>
      <c r="J23" s="51">
        <f>CMG!E16</f>
        <v>0</v>
      </c>
      <c r="K23" s="18">
        <f t="shared" ca="1" si="3"/>
        <v>0</v>
      </c>
    </row>
    <row r="24" spans="1:11" x14ac:dyDescent="0.2">
      <c r="A24" s="40">
        <f t="shared" si="5"/>
        <v>44470</v>
      </c>
      <c r="B24" s="4">
        <f t="shared" si="6"/>
        <v>15</v>
      </c>
      <c r="C24" s="4">
        <f t="shared" si="1"/>
        <v>2021</v>
      </c>
      <c r="D24" s="4">
        <f t="shared" si="2"/>
        <v>10</v>
      </c>
      <c r="E24" s="41">
        <v>15</v>
      </c>
      <c r="F24" s="51">
        <f>'Energía Transada'!G24*1000</f>
        <v>0</v>
      </c>
      <c r="G24" s="51">
        <f>CMG!F17</f>
        <v>0</v>
      </c>
      <c r="H24" s="18">
        <f t="shared" si="4"/>
        <v>0</v>
      </c>
      <c r="I24" s="51">
        <f ca="1">'Energía Transada'!D24</f>
        <v>9511.940948999998</v>
      </c>
      <c r="J24" s="51">
        <f>CMG!E17</f>
        <v>0</v>
      </c>
      <c r="K24" s="18">
        <f t="shared" ca="1" si="3"/>
        <v>0</v>
      </c>
    </row>
    <row r="25" spans="1:11" x14ac:dyDescent="0.2">
      <c r="A25" s="40">
        <f t="shared" si="5"/>
        <v>44470</v>
      </c>
      <c r="B25" s="4">
        <f t="shared" si="6"/>
        <v>16</v>
      </c>
      <c r="C25" s="4">
        <f t="shared" si="1"/>
        <v>2021</v>
      </c>
      <c r="D25" s="4">
        <f t="shared" si="2"/>
        <v>10</v>
      </c>
      <c r="E25" s="41">
        <v>16</v>
      </c>
      <c r="F25" s="51">
        <f>'Energía Transada'!G25*1000</f>
        <v>0</v>
      </c>
      <c r="G25" s="51">
        <f>CMG!F18</f>
        <v>0</v>
      </c>
      <c r="H25" s="18">
        <f t="shared" si="4"/>
        <v>0</v>
      </c>
      <c r="I25" s="51">
        <f ca="1">'Energía Transada'!D25</f>
        <v>6487.4863955999999</v>
      </c>
      <c r="J25" s="51">
        <f>CMG!E18</f>
        <v>0</v>
      </c>
      <c r="K25" s="18">
        <f t="shared" ca="1" si="3"/>
        <v>0</v>
      </c>
    </row>
    <row r="26" spans="1:11" x14ac:dyDescent="0.2">
      <c r="A26" s="40">
        <f t="shared" si="5"/>
        <v>44470</v>
      </c>
      <c r="B26" s="4">
        <f t="shared" si="6"/>
        <v>17</v>
      </c>
      <c r="C26" s="4">
        <f t="shared" si="1"/>
        <v>2021</v>
      </c>
      <c r="D26" s="4">
        <f t="shared" si="2"/>
        <v>10</v>
      </c>
      <c r="E26" s="41">
        <v>17</v>
      </c>
      <c r="F26" s="51">
        <f>'Energía Transada'!G26*1000</f>
        <v>0</v>
      </c>
      <c r="G26" s="51">
        <f>CMG!F19</f>
        <v>0</v>
      </c>
      <c r="H26" s="18">
        <f t="shared" si="4"/>
        <v>0</v>
      </c>
      <c r="I26" s="51">
        <f ca="1">'Energía Transada'!D26</f>
        <v>4838.859059286</v>
      </c>
      <c r="J26" s="51">
        <f>CMG!E19</f>
        <v>0</v>
      </c>
      <c r="K26" s="18">
        <f t="shared" ca="1" si="3"/>
        <v>0</v>
      </c>
    </row>
    <row r="27" spans="1:11" x14ac:dyDescent="0.2">
      <c r="A27" s="40">
        <f t="shared" si="5"/>
        <v>44470</v>
      </c>
      <c r="B27" s="4">
        <f t="shared" si="6"/>
        <v>18</v>
      </c>
      <c r="C27" s="4">
        <f t="shared" si="1"/>
        <v>2021</v>
      </c>
      <c r="D27" s="4">
        <f t="shared" si="2"/>
        <v>10</v>
      </c>
      <c r="E27" s="41">
        <v>18</v>
      </c>
      <c r="F27" s="51">
        <f>'Energía Transada'!G27*1000</f>
        <v>4608.294930875576</v>
      </c>
      <c r="G27" s="51">
        <f>CMG!F20</f>
        <v>0</v>
      </c>
      <c r="H27" s="18">
        <f t="shared" si="4"/>
        <v>0</v>
      </c>
      <c r="I27" s="51">
        <f ca="1">'Energía Transada'!D27</f>
        <v>3328.2159073884</v>
      </c>
      <c r="J27" s="51">
        <f>CMG!E20</f>
        <v>0</v>
      </c>
      <c r="K27" s="18">
        <f t="shared" ca="1" si="3"/>
        <v>0</v>
      </c>
    </row>
    <row r="28" spans="1:11" x14ac:dyDescent="0.2">
      <c r="A28" s="40">
        <f t="shared" si="5"/>
        <v>44470</v>
      </c>
      <c r="B28" s="4">
        <f t="shared" si="6"/>
        <v>19</v>
      </c>
      <c r="C28" s="4">
        <f t="shared" si="1"/>
        <v>2021</v>
      </c>
      <c r="D28" s="4">
        <f t="shared" si="2"/>
        <v>10</v>
      </c>
      <c r="E28" s="41">
        <v>19</v>
      </c>
      <c r="F28" s="51">
        <f>'Energía Transada'!G28*1000</f>
        <v>4608.294930875576</v>
      </c>
      <c r="G28" s="51">
        <f>CMG!F21</f>
        <v>21.070129999999999</v>
      </c>
      <c r="H28" s="18">
        <f t="shared" si="4"/>
        <v>97097.373271889403</v>
      </c>
      <c r="I28" s="51">
        <f ca="1">'Energía Transada'!D28</f>
        <v>1496.0986215546</v>
      </c>
      <c r="J28" s="51">
        <f>CMG!E21</f>
        <v>22.74963</v>
      </c>
      <c r="K28" s="18">
        <f t="shared" ca="1" si="3"/>
        <v>34035.690083877176</v>
      </c>
    </row>
    <row r="29" spans="1:11" x14ac:dyDescent="0.2">
      <c r="A29" s="40">
        <f t="shared" si="5"/>
        <v>44470</v>
      </c>
      <c r="B29" s="4">
        <f t="shared" si="6"/>
        <v>20</v>
      </c>
      <c r="C29" s="4">
        <f t="shared" si="1"/>
        <v>2021</v>
      </c>
      <c r="D29" s="4">
        <f t="shared" si="2"/>
        <v>10</v>
      </c>
      <c r="E29" s="41">
        <v>20</v>
      </c>
      <c r="F29" s="51">
        <f>'Energía Transada'!G29*1000</f>
        <v>4608.294930875576</v>
      </c>
      <c r="G29" s="51">
        <f>CMG!F22</f>
        <v>49.734189999999998</v>
      </c>
      <c r="H29" s="18">
        <f t="shared" si="4"/>
        <v>229189.81566820276</v>
      </c>
      <c r="I29" s="51">
        <f ca="1">'Energía Transada'!D29</f>
        <v>459.81020586899996</v>
      </c>
      <c r="J29" s="51">
        <f>CMG!E22</f>
        <v>53.679810000000003</v>
      </c>
      <c r="K29" s="18">
        <f t="shared" ca="1" si="3"/>
        <v>24682.524487108803</v>
      </c>
    </row>
    <row r="30" spans="1:11" x14ac:dyDescent="0.2">
      <c r="A30" s="40">
        <f t="shared" si="5"/>
        <v>44470</v>
      </c>
      <c r="B30" s="4">
        <f t="shared" si="6"/>
        <v>21</v>
      </c>
      <c r="C30" s="4">
        <f t="shared" si="1"/>
        <v>2021</v>
      </c>
      <c r="D30" s="4">
        <f t="shared" si="2"/>
        <v>10</v>
      </c>
      <c r="E30" s="41">
        <v>21</v>
      </c>
      <c r="F30" s="51">
        <f>'Energía Transada'!G30*1000</f>
        <v>5760.3686635944696</v>
      </c>
      <c r="G30" s="51">
        <f>CMG!F23</f>
        <v>49.806510000000003</v>
      </c>
      <c r="H30" s="18">
        <f t="shared" si="4"/>
        <v>286903.85944700462</v>
      </c>
      <c r="I30" s="51">
        <f ca="1">'Energía Transada'!D30</f>
        <v>1694.2878831731996</v>
      </c>
      <c r="J30" s="51">
        <f>CMG!E23</f>
        <v>53.760170000000002</v>
      </c>
      <c r="K30" s="18">
        <f t="shared" ca="1" si="3"/>
        <v>91085.204628331354</v>
      </c>
    </row>
    <row r="31" spans="1:11" x14ac:dyDescent="0.2">
      <c r="A31" s="40">
        <f t="shared" si="5"/>
        <v>44470</v>
      </c>
      <c r="B31" s="4">
        <f t="shared" si="6"/>
        <v>22</v>
      </c>
      <c r="C31" s="4">
        <f t="shared" si="1"/>
        <v>2021</v>
      </c>
      <c r="D31" s="4">
        <f t="shared" si="2"/>
        <v>10</v>
      </c>
      <c r="E31" s="41">
        <v>22</v>
      </c>
      <c r="F31" s="51">
        <f>'Energía Transada'!G31*1000</f>
        <v>5760.3686635944696</v>
      </c>
      <c r="G31" s="51">
        <f>CMG!F24</f>
        <v>49.806510000000003</v>
      </c>
      <c r="H31" s="18">
        <f t="shared" si="4"/>
        <v>286903.85944700462</v>
      </c>
      <c r="I31" s="51">
        <f ca="1">'Energía Transada'!D31</f>
        <v>3030.572931918</v>
      </c>
      <c r="J31" s="51">
        <f>CMG!E24</f>
        <v>53.760170000000002</v>
      </c>
      <c r="K31" s="18">
        <f t="shared" ca="1" si="3"/>
        <v>162924.11601731012</v>
      </c>
    </row>
    <row r="32" spans="1:11" x14ac:dyDescent="0.2">
      <c r="A32" s="40">
        <f t="shared" si="5"/>
        <v>44470</v>
      </c>
      <c r="B32" s="4">
        <f t="shared" si="6"/>
        <v>23</v>
      </c>
      <c r="C32" s="4">
        <f t="shared" si="1"/>
        <v>2021</v>
      </c>
      <c r="D32" s="4">
        <f t="shared" si="2"/>
        <v>10</v>
      </c>
      <c r="E32" s="41">
        <v>23</v>
      </c>
      <c r="F32" s="51">
        <f>'Energía Transada'!G32*1000</f>
        <v>5760.3686635944696</v>
      </c>
      <c r="G32" s="51">
        <f>CMG!F25</f>
        <v>49.806510000000003</v>
      </c>
      <c r="H32" s="18">
        <f t="shared" si="4"/>
        <v>286903.85944700462</v>
      </c>
      <c r="I32" s="51">
        <f ca="1">'Energía Transada'!D32</f>
        <v>5805.5453603615997</v>
      </c>
      <c r="J32" s="51">
        <f>CMG!E25</f>
        <v>53.760170000000002</v>
      </c>
      <c r="K32" s="18">
        <f t="shared" ca="1" si="3"/>
        <v>312107.10551575088</v>
      </c>
    </row>
    <row r="33" spans="1:11" x14ac:dyDescent="0.2">
      <c r="A33" s="40">
        <f t="shared" si="5"/>
        <v>44470</v>
      </c>
      <c r="B33" s="4">
        <f t="shared" si="6"/>
        <v>24</v>
      </c>
      <c r="C33" s="4">
        <f t="shared" si="1"/>
        <v>2021</v>
      </c>
      <c r="D33" s="4">
        <f t="shared" si="2"/>
        <v>10</v>
      </c>
      <c r="E33" s="41">
        <v>24</v>
      </c>
      <c r="F33" s="51">
        <f>'Energía Transada'!G33*1000</f>
        <v>5760.3686635944696</v>
      </c>
      <c r="G33" s="51">
        <f>CMG!F26</f>
        <v>49.806510000000003</v>
      </c>
      <c r="H33" s="18">
        <f t="shared" si="4"/>
        <v>286903.85944700462</v>
      </c>
      <c r="I33" s="51">
        <f ca="1">'Energía Transada'!D33</f>
        <v>7818.0699995999994</v>
      </c>
      <c r="J33" s="51">
        <f>CMG!E26</f>
        <v>53.760170000000002</v>
      </c>
      <c r="K33" s="18">
        <f t="shared" ca="1" si="3"/>
        <v>420300.77225039591</v>
      </c>
    </row>
    <row r="34" spans="1:11" x14ac:dyDescent="0.2">
      <c r="A34" s="40">
        <f t="shared" si="5"/>
        <v>44471</v>
      </c>
      <c r="B34" s="4">
        <f t="shared" si="6"/>
        <v>1</v>
      </c>
      <c r="C34" s="4">
        <f t="shared" si="1"/>
        <v>2021</v>
      </c>
      <c r="D34" s="4">
        <f t="shared" si="2"/>
        <v>10</v>
      </c>
      <c r="E34" s="41">
        <v>25</v>
      </c>
      <c r="F34" s="51">
        <f>'Energía Transada'!G34*1000</f>
        <v>5760.3686635944696</v>
      </c>
      <c r="G34" s="51">
        <f>CMG!F27</f>
        <v>44.419049999999999</v>
      </c>
      <c r="H34" s="18">
        <f t="shared" si="4"/>
        <v>255870.10368663591</v>
      </c>
      <c r="I34" s="51">
        <f ca="1">'Energía Transada'!D34</f>
        <v>8597.2910645999982</v>
      </c>
      <c r="J34" s="51">
        <f>CMG!E27</f>
        <v>45.78304</v>
      </c>
      <c r="K34" s="18">
        <f t="shared" ca="1" si="3"/>
        <v>393610.12070222432</v>
      </c>
    </row>
    <row r="35" spans="1:11" x14ac:dyDescent="0.2">
      <c r="A35" s="40">
        <f t="shared" si="5"/>
        <v>44471</v>
      </c>
      <c r="B35" s="4">
        <f t="shared" si="6"/>
        <v>2</v>
      </c>
      <c r="C35" s="4">
        <f t="shared" si="1"/>
        <v>2021</v>
      </c>
      <c r="D35" s="4">
        <f t="shared" si="2"/>
        <v>10</v>
      </c>
      <c r="E35" s="41">
        <v>26</v>
      </c>
      <c r="F35" s="51">
        <f>'Energía Transada'!G35*1000</f>
        <v>5760.3686635944696</v>
      </c>
      <c r="G35" s="51">
        <f>CMG!F28</f>
        <v>42.291870000000003</v>
      </c>
      <c r="H35" s="18">
        <f t="shared" si="4"/>
        <v>243616.76267281105</v>
      </c>
      <c r="I35" s="51">
        <f ca="1">'Energía Transada'!D35</f>
        <v>7721.4278106000002</v>
      </c>
      <c r="J35" s="51">
        <f>CMG!E28</f>
        <v>43.582790000000003</v>
      </c>
      <c r="K35" s="18">
        <f t="shared" ca="1" si="3"/>
        <v>336521.3667695396</v>
      </c>
    </row>
    <row r="36" spans="1:11" x14ac:dyDescent="0.2">
      <c r="A36" s="40">
        <f t="shared" si="5"/>
        <v>44471</v>
      </c>
      <c r="B36" s="4">
        <f t="shared" si="6"/>
        <v>3</v>
      </c>
      <c r="C36" s="4">
        <f t="shared" si="1"/>
        <v>2021</v>
      </c>
      <c r="D36" s="4">
        <f t="shared" si="2"/>
        <v>10</v>
      </c>
      <c r="E36" s="41">
        <v>27</v>
      </c>
      <c r="F36" s="51">
        <f>'Energía Transada'!G36*1000</f>
        <v>5760.3686635944696</v>
      </c>
      <c r="G36" s="51">
        <f>CMG!F29</f>
        <v>29.439489999999999</v>
      </c>
      <c r="H36" s="18">
        <f t="shared" si="4"/>
        <v>169582.31566820273</v>
      </c>
      <c r="I36" s="51">
        <f ca="1">'Energía Transada'!D36</f>
        <v>7021.5231575999987</v>
      </c>
      <c r="J36" s="51">
        <f>CMG!E29</f>
        <v>30.34882</v>
      </c>
      <c r="K36" s="18">
        <f t="shared" ca="1" si="3"/>
        <v>213094.942435834</v>
      </c>
    </row>
    <row r="37" spans="1:11" x14ac:dyDescent="0.2">
      <c r="A37" s="40">
        <f t="shared" si="5"/>
        <v>44471</v>
      </c>
      <c r="B37" s="4">
        <f t="shared" si="6"/>
        <v>4</v>
      </c>
      <c r="C37" s="4">
        <f t="shared" si="1"/>
        <v>2021</v>
      </c>
      <c r="D37" s="4">
        <f t="shared" si="2"/>
        <v>10</v>
      </c>
      <c r="E37" s="41">
        <v>28</v>
      </c>
      <c r="F37" s="51">
        <f>'Energía Transada'!G37*1000</f>
        <v>4608.294930875576</v>
      </c>
      <c r="G37" s="51">
        <f>CMG!F30</f>
        <v>28.619479999999999</v>
      </c>
      <c r="H37" s="18">
        <f t="shared" si="4"/>
        <v>131887.00460829493</v>
      </c>
      <c r="I37" s="51">
        <f ca="1">'Energía Transada'!D37</f>
        <v>4548.2274138000002</v>
      </c>
      <c r="J37" s="51">
        <f>CMG!E30</f>
        <v>29.49633</v>
      </c>
      <c r="K37" s="18">
        <f t="shared" ca="1" si="3"/>
        <v>134156.01671249137</v>
      </c>
    </row>
    <row r="38" spans="1:11" x14ac:dyDescent="0.2">
      <c r="A38" s="40">
        <f t="shared" si="5"/>
        <v>44471</v>
      </c>
      <c r="B38" s="4">
        <f t="shared" si="6"/>
        <v>5</v>
      </c>
      <c r="C38" s="4">
        <f t="shared" si="1"/>
        <v>2021</v>
      </c>
      <c r="D38" s="4">
        <f t="shared" si="2"/>
        <v>10</v>
      </c>
      <c r="E38" s="41">
        <v>29</v>
      </c>
      <c r="F38" s="51">
        <f>'Energía Transada'!G38*1000</f>
        <v>4608.294930875576</v>
      </c>
      <c r="G38" s="51">
        <f>CMG!F31</f>
        <v>36.381239999999998</v>
      </c>
      <c r="H38" s="18">
        <f t="shared" si="4"/>
        <v>167655.48387096773</v>
      </c>
      <c r="I38" s="51">
        <f ca="1">'Energía Transada'!D38</f>
        <v>6377.7868916999996</v>
      </c>
      <c r="J38" s="51">
        <f>CMG!E31</f>
        <v>37.501660000000001</v>
      </c>
      <c r="K38" s="18">
        <f t="shared" ca="1" si="3"/>
        <v>239177.59556499022</v>
      </c>
    </row>
    <row r="39" spans="1:11" x14ac:dyDescent="0.2">
      <c r="A39" s="40">
        <f t="shared" si="5"/>
        <v>44471</v>
      </c>
      <c r="B39" s="4">
        <f t="shared" si="6"/>
        <v>6</v>
      </c>
      <c r="C39" s="4">
        <f t="shared" si="1"/>
        <v>2021</v>
      </c>
      <c r="D39" s="4">
        <f t="shared" si="2"/>
        <v>10</v>
      </c>
      <c r="E39" s="41">
        <v>30</v>
      </c>
      <c r="F39" s="51">
        <f>'Energía Transada'!G39*1000</f>
        <v>5760.3686635944696</v>
      </c>
      <c r="G39" s="51">
        <f>CMG!F32</f>
        <v>41.187690000000003</v>
      </c>
      <c r="H39" s="18">
        <f t="shared" si="4"/>
        <v>237256.27880184332</v>
      </c>
      <c r="I39" s="51">
        <f ca="1">'Energía Transada'!D39</f>
        <v>7218.1394249999994</v>
      </c>
      <c r="J39" s="51">
        <f>CMG!E32</f>
        <v>42.454250000000002</v>
      </c>
      <c r="K39" s="18">
        <f t="shared" ca="1" si="3"/>
        <v>306440.69568380626</v>
      </c>
    </row>
    <row r="40" spans="1:11" x14ac:dyDescent="0.2">
      <c r="A40" s="40">
        <f t="shared" si="5"/>
        <v>44471</v>
      </c>
      <c r="B40" s="4">
        <f t="shared" si="6"/>
        <v>7</v>
      </c>
      <c r="C40" s="4">
        <f t="shared" si="1"/>
        <v>2021</v>
      </c>
      <c r="D40" s="4">
        <f t="shared" si="2"/>
        <v>10</v>
      </c>
      <c r="E40" s="41">
        <v>31</v>
      </c>
      <c r="F40" s="51">
        <f>'Energía Transada'!G40*1000</f>
        <v>5760.3686635944696</v>
      </c>
      <c r="G40" s="51">
        <f>CMG!F33</f>
        <v>42.048299999999998</v>
      </c>
      <c r="H40" s="18">
        <f t="shared" si="4"/>
        <v>242213.70967741933</v>
      </c>
      <c r="I40" s="51">
        <f ca="1">'Energía Transada'!D40</f>
        <v>6228.5512758000004</v>
      </c>
      <c r="J40" s="51">
        <f>CMG!E33</f>
        <v>43.339219999999997</v>
      </c>
      <c r="K40" s="18">
        <f t="shared" ca="1" si="3"/>
        <v>269940.5540231769</v>
      </c>
    </row>
    <row r="41" spans="1:11" x14ac:dyDescent="0.2">
      <c r="A41" s="40">
        <f t="shared" si="5"/>
        <v>44471</v>
      </c>
      <c r="B41" s="4">
        <f t="shared" si="6"/>
        <v>8</v>
      </c>
      <c r="C41" s="4">
        <f t="shared" si="1"/>
        <v>2021</v>
      </c>
      <c r="D41" s="4">
        <f t="shared" si="2"/>
        <v>10</v>
      </c>
      <c r="E41" s="41">
        <v>32</v>
      </c>
      <c r="F41" s="51">
        <f>'Energía Transada'!G41*1000</f>
        <v>0</v>
      </c>
      <c r="G41" s="51">
        <f>CMG!F34</f>
        <v>42.592269999999999</v>
      </c>
      <c r="H41" s="18">
        <f t="shared" si="4"/>
        <v>0</v>
      </c>
      <c r="I41" s="51">
        <f ca="1">'Energía Transada'!D41</f>
        <v>6544.5007823999995</v>
      </c>
      <c r="J41" s="51">
        <f>CMG!E34</f>
        <v>43.891309999999997</v>
      </c>
      <c r="K41" s="18">
        <f t="shared" ca="1" si="3"/>
        <v>287246.71263556089</v>
      </c>
    </row>
    <row r="42" spans="1:11" x14ac:dyDescent="0.2">
      <c r="A42" s="40">
        <f t="shared" si="5"/>
        <v>44471</v>
      </c>
      <c r="B42" s="4">
        <f t="shared" si="6"/>
        <v>9</v>
      </c>
      <c r="C42" s="4">
        <f t="shared" si="1"/>
        <v>2021</v>
      </c>
      <c r="D42" s="4">
        <f t="shared" si="2"/>
        <v>10</v>
      </c>
      <c r="E42" s="41">
        <v>33</v>
      </c>
      <c r="F42" s="51">
        <f>'Energía Transada'!G42*1000</f>
        <v>0</v>
      </c>
      <c r="G42" s="51">
        <f>CMG!F35</f>
        <v>17.033660000000001</v>
      </c>
      <c r="H42" s="18">
        <f t="shared" si="4"/>
        <v>0</v>
      </c>
      <c r="I42" s="51">
        <f ca="1">'Energía Transada'!D42</f>
        <v>5056.1310323999996</v>
      </c>
      <c r="J42" s="51">
        <f>CMG!E35</f>
        <v>19.615500000000001</v>
      </c>
      <c r="K42" s="18">
        <f t="shared" ca="1" si="3"/>
        <v>99178.538266042204</v>
      </c>
    </row>
    <row r="43" spans="1:11" x14ac:dyDescent="0.2">
      <c r="A43" s="40">
        <f t="shared" si="5"/>
        <v>44471</v>
      </c>
      <c r="B43" s="4">
        <f t="shared" si="6"/>
        <v>10</v>
      </c>
      <c r="C43" s="4">
        <f t="shared" si="1"/>
        <v>2021</v>
      </c>
      <c r="D43" s="4">
        <f t="shared" si="2"/>
        <v>10</v>
      </c>
      <c r="E43" s="41">
        <v>34</v>
      </c>
      <c r="F43" s="51">
        <f>'Energía Transada'!G43*1000</f>
        <v>0</v>
      </c>
      <c r="G43" s="51">
        <f>CMG!F36</f>
        <v>0</v>
      </c>
      <c r="H43" s="18">
        <f t="shared" si="4"/>
        <v>0</v>
      </c>
      <c r="I43" s="51">
        <f ca="1">'Energía Transada'!D43</f>
        <v>3616.4354843987994</v>
      </c>
      <c r="J43" s="51">
        <f>CMG!E36</f>
        <v>0</v>
      </c>
      <c r="K43" s="18">
        <f t="shared" ca="1" si="3"/>
        <v>0</v>
      </c>
    </row>
    <row r="44" spans="1:11" x14ac:dyDescent="0.2">
      <c r="A44" s="40">
        <f t="shared" si="5"/>
        <v>44471</v>
      </c>
      <c r="B44" s="4">
        <f t="shared" si="6"/>
        <v>11</v>
      </c>
      <c r="C44" s="4">
        <f t="shared" si="1"/>
        <v>2021</v>
      </c>
      <c r="D44" s="4">
        <f t="shared" si="2"/>
        <v>10</v>
      </c>
      <c r="E44" s="41">
        <v>35</v>
      </c>
      <c r="F44" s="51">
        <f>'Energía Transada'!G44*1000</f>
        <v>0</v>
      </c>
      <c r="G44" s="51">
        <f>CMG!F37</f>
        <v>0</v>
      </c>
      <c r="H44" s="18">
        <f t="shared" si="4"/>
        <v>0</v>
      </c>
      <c r="I44" s="51">
        <f ca="1">'Energía Transada'!D44</f>
        <v>5718.4326884999991</v>
      </c>
      <c r="J44" s="51">
        <f>CMG!E37</f>
        <v>0</v>
      </c>
      <c r="K44" s="18">
        <f t="shared" ca="1" si="3"/>
        <v>0</v>
      </c>
    </row>
    <row r="45" spans="1:11" x14ac:dyDescent="0.2">
      <c r="A45" s="40">
        <f t="shared" si="5"/>
        <v>44471</v>
      </c>
      <c r="B45" s="4">
        <f t="shared" si="6"/>
        <v>12</v>
      </c>
      <c r="C45" s="4">
        <f t="shared" si="1"/>
        <v>2021</v>
      </c>
      <c r="D45" s="4">
        <f t="shared" si="2"/>
        <v>10</v>
      </c>
      <c r="E45" s="41">
        <v>36</v>
      </c>
      <c r="F45" s="51">
        <f>'Energía Transada'!G45*1000</f>
        <v>0</v>
      </c>
      <c r="G45" s="51">
        <f>CMG!F38</f>
        <v>0</v>
      </c>
      <c r="H45" s="18">
        <f t="shared" si="4"/>
        <v>0</v>
      </c>
      <c r="I45" s="51">
        <f ca="1">'Energía Transada'!D45</f>
        <v>5515.7940347999993</v>
      </c>
      <c r="J45" s="51">
        <f>CMG!E38</f>
        <v>0</v>
      </c>
      <c r="K45" s="18">
        <f t="shared" ca="1" si="3"/>
        <v>0</v>
      </c>
    </row>
    <row r="46" spans="1:11" x14ac:dyDescent="0.2">
      <c r="A46" s="40">
        <f t="shared" si="5"/>
        <v>44471</v>
      </c>
      <c r="B46" s="4">
        <f t="shared" si="6"/>
        <v>13</v>
      </c>
      <c r="C46" s="4">
        <f t="shared" si="1"/>
        <v>2021</v>
      </c>
      <c r="D46" s="4">
        <f t="shared" si="2"/>
        <v>10</v>
      </c>
      <c r="E46" s="41">
        <v>37</v>
      </c>
      <c r="F46" s="51">
        <f>'Energía Transada'!G46*1000</f>
        <v>0</v>
      </c>
      <c r="G46" s="51">
        <f>CMG!F39</f>
        <v>0</v>
      </c>
      <c r="H46" s="18">
        <f t="shared" si="4"/>
        <v>0</v>
      </c>
      <c r="I46" s="51">
        <f ca="1">'Energía Transada'!D46</f>
        <v>4817.1725713859996</v>
      </c>
      <c r="J46" s="51">
        <f>CMG!E39</f>
        <v>0</v>
      </c>
      <c r="K46" s="18">
        <f t="shared" ca="1" si="3"/>
        <v>0</v>
      </c>
    </row>
    <row r="47" spans="1:11" x14ac:dyDescent="0.2">
      <c r="A47" s="40">
        <f t="shared" si="5"/>
        <v>44471</v>
      </c>
      <c r="B47" s="4">
        <f t="shared" si="6"/>
        <v>14</v>
      </c>
      <c r="C47" s="4">
        <f t="shared" si="1"/>
        <v>2021</v>
      </c>
      <c r="D47" s="4">
        <f t="shared" si="2"/>
        <v>10</v>
      </c>
      <c r="E47" s="41">
        <v>38</v>
      </c>
      <c r="F47" s="51">
        <f>'Energía Transada'!G47*1000</f>
        <v>0</v>
      </c>
      <c r="G47" s="51">
        <f>CMG!F40</f>
        <v>0</v>
      </c>
      <c r="H47" s="18">
        <f t="shared" si="4"/>
        <v>0</v>
      </c>
      <c r="I47" s="51">
        <f ca="1">'Energía Transada'!D47</f>
        <v>2443.2004979213993</v>
      </c>
      <c r="J47" s="51">
        <f>CMG!E40</f>
        <v>54.27552</v>
      </c>
      <c r="K47" s="18">
        <f t="shared" ca="1" si="3"/>
        <v>132605.97748894288</v>
      </c>
    </row>
    <row r="48" spans="1:11" x14ac:dyDescent="0.2">
      <c r="A48" s="40">
        <f t="shared" si="5"/>
        <v>44471</v>
      </c>
      <c r="B48" s="4">
        <f t="shared" si="6"/>
        <v>15</v>
      </c>
      <c r="C48" s="4">
        <f t="shared" si="1"/>
        <v>2021</v>
      </c>
      <c r="D48" s="4">
        <f t="shared" si="2"/>
        <v>10</v>
      </c>
      <c r="E48" s="41">
        <v>39</v>
      </c>
      <c r="F48" s="51">
        <f>'Energía Transada'!G48*1000</f>
        <v>0</v>
      </c>
      <c r="G48" s="51">
        <f>CMG!F41</f>
        <v>0</v>
      </c>
      <c r="H48" s="18">
        <f t="shared" si="4"/>
        <v>0</v>
      </c>
      <c r="I48" s="51">
        <f ca="1">'Energía Transada'!D48</f>
        <v>1132.2547979567998</v>
      </c>
      <c r="J48" s="51">
        <f>CMG!E41</f>
        <v>72.364649999999997</v>
      </c>
      <c r="K48" s="18">
        <f t="shared" ca="1" si="3"/>
        <v>81935.222164964536</v>
      </c>
    </row>
    <row r="49" spans="1:11" x14ac:dyDescent="0.2">
      <c r="A49" s="40">
        <f t="shared" si="5"/>
        <v>44471</v>
      </c>
      <c r="B49" s="4">
        <f t="shared" si="6"/>
        <v>16</v>
      </c>
      <c r="C49" s="4">
        <f t="shared" si="1"/>
        <v>2021</v>
      </c>
      <c r="D49" s="4">
        <f t="shared" si="2"/>
        <v>10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 ca="1">'Energía Transada'!D49</f>
        <v>1193.1374442708</v>
      </c>
      <c r="J49" s="51">
        <f>CMG!E42</f>
        <v>39.815579999999997</v>
      </c>
      <c r="K49" s="18">
        <f t="shared" ca="1" si="3"/>
        <v>47505.459363359572</v>
      </c>
    </row>
    <row r="50" spans="1:11" x14ac:dyDescent="0.2">
      <c r="A50" s="40">
        <f t="shared" si="5"/>
        <v>44471</v>
      </c>
      <c r="B50" s="4">
        <f t="shared" si="6"/>
        <v>17</v>
      </c>
      <c r="C50" s="4">
        <f t="shared" si="1"/>
        <v>2021</v>
      </c>
      <c r="D50" s="4">
        <f t="shared" si="2"/>
        <v>10</v>
      </c>
      <c r="E50" s="41">
        <v>41</v>
      </c>
      <c r="F50" s="51">
        <f>'Energía Transada'!G50*1000</f>
        <v>0</v>
      </c>
      <c r="G50" s="51">
        <f>CMG!F43</f>
        <v>0</v>
      </c>
      <c r="H50" s="18">
        <f t="shared" si="4"/>
        <v>0</v>
      </c>
      <c r="I50" s="51">
        <f ca="1">'Energía Transada'!D50</f>
        <v>12.589486043399999</v>
      </c>
      <c r="J50" s="51">
        <f>CMG!E43</f>
        <v>13.18526</v>
      </c>
      <c r="K50" s="18">
        <f t="shared" ca="1" si="3"/>
        <v>165.99564674860028</v>
      </c>
    </row>
    <row r="51" spans="1:11" x14ac:dyDescent="0.2">
      <c r="A51" s="40">
        <f t="shared" si="5"/>
        <v>44471</v>
      </c>
      <c r="B51" s="4">
        <f t="shared" si="6"/>
        <v>18</v>
      </c>
      <c r="C51" s="4">
        <f t="shared" si="1"/>
        <v>2021</v>
      </c>
      <c r="D51" s="4">
        <f t="shared" si="2"/>
        <v>10</v>
      </c>
      <c r="E51" s="41">
        <v>42</v>
      </c>
      <c r="F51" s="51">
        <f>'Energía Transada'!G51*1000</f>
        <v>4608.294930875576</v>
      </c>
      <c r="G51" s="51">
        <f>CMG!F44</f>
        <v>0</v>
      </c>
      <c r="H51" s="18">
        <f t="shared" si="4"/>
        <v>0</v>
      </c>
      <c r="I51" s="51">
        <f ca="1">'Energía Transada'!D51</f>
        <v>17.6382868872</v>
      </c>
      <c r="J51" s="51">
        <f>CMG!E44</f>
        <v>42.77901</v>
      </c>
      <c r="K51" s="18">
        <f t="shared" ca="1" si="3"/>
        <v>754.54845113039767</v>
      </c>
    </row>
    <row r="52" spans="1:11" x14ac:dyDescent="0.2">
      <c r="A52" s="40">
        <f t="shared" si="5"/>
        <v>44471</v>
      </c>
      <c r="B52" s="4">
        <f t="shared" si="6"/>
        <v>19</v>
      </c>
      <c r="C52" s="4">
        <f t="shared" si="1"/>
        <v>2021</v>
      </c>
      <c r="D52" s="4">
        <f t="shared" si="2"/>
        <v>10</v>
      </c>
      <c r="E52" s="41">
        <v>43</v>
      </c>
      <c r="F52" s="51">
        <f>'Energía Transada'!G52*1000</f>
        <v>4608.294930875576</v>
      </c>
      <c r="G52" s="51">
        <f>CMG!F45</f>
        <v>28.06738</v>
      </c>
      <c r="H52" s="18">
        <f t="shared" si="4"/>
        <v>129342.76497695853</v>
      </c>
      <c r="I52" s="51">
        <f ca="1">'Energía Transada'!D52</f>
        <v>8.0845858800000003E-2</v>
      </c>
      <c r="J52" s="51">
        <f>CMG!E45</f>
        <v>72.356530000000006</v>
      </c>
      <c r="K52" s="18">
        <f t="shared" ca="1" si="3"/>
        <v>5.8497258076379648</v>
      </c>
    </row>
    <row r="53" spans="1:11" x14ac:dyDescent="0.2">
      <c r="A53" s="40">
        <f t="shared" si="5"/>
        <v>44471</v>
      </c>
      <c r="B53" s="4">
        <f t="shared" si="6"/>
        <v>20</v>
      </c>
      <c r="C53" s="4">
        <f t="shared" si="1"/>
        <v>2021</v>
      </c>
      <c r="D53" s="4">
        <f t="shared" si="2"/>
        <v>10</v>
      </c>
      <c r="E53" s="41">
        <v>44</v>
      </c>
      <c r="F53" s="51">
        <f>'Energía Transada'!G53*1000</f>
        <v>4608.294930875576</v>
      </c>
      <c r="G53" s="51">
        <f>CMG!F46</f>
        <v>62.800469999999997</v>
      </c>
      <c r="H53" s="18">
        <f t="shared" si="4"/>
        <v>289403.08755760366</v>
      </c>
      <c r="I53" s="51">
        <f ca="1">'Energía Transada'!D53</f>
        <v>876.87862273619987</v>
      </c>
      <c r="J53" s="51">
        <f>CMG!E46</f>
        <v>72.356530000000006</v>
      </c>
      <c r="K53" s="18">
        <f t="shared" ca="1" si="3"/>
        <v>63447.894372370531</v>
      </c>
    </row>
    <row r="54" spans="1:11" x14ac:dyDescent="0.2">
      <c r="A54" s="40">
        <f t="shared" si="5"/>
        <v>44471</v>
      </c>
      <c r="B54" s="4">
        <f t="shared" si="6"/>
        <v>21</v>
      </c>
      <c r="C54" s="4">
        <f t="shared" si="1"/>
        <v>2021</v>
      </c>
      <c r="D54" s="4">
        <f t="shared" si="2"/>
        <v>10</v>
      </c>
      <c r="E54" s="41">
        <v>45</v>
      </c>
      <c r="F54" s="51">
        <f>'Energía Transada'!G54*1000</f>
        <v>5760.3686635944696</v>
      </c>
      <c r="G54" s="51">
        <f>CMG!F47</f>
        <v>66.819370000000006</v>
      </c>
      <c r="H54" s="18">
        <f t="shared" si="4"/>
        <v>384904.20506912441</v>
      </c>
      <c r="I54" s="51">
        <f ca="1">'Energía Transada'!D54</f>
        <v>1484.4641867789999</v>
      </c>
      <c r="J54" s="51">
        <f>CMG!E47</f>
        <v>72.356530000000006</v>
      </c>
      <c r="K54" s="18">
        <f t="shared" ca="1" si="3"/>
        <v>107410.67746460032</v>
      </c>
    </row>
    <row r="55" spans="1:11" x14ac:dyDescent="0.2">
      <c r="A55" s="40">
        <f t="shared" si="5"/>
        <v>44471</v>
      </c>
      <c r="B55" s="4">
        <f t="shared" si="6"/>
        <v>22</v>
      </c>
      <c r="C55" s="4">
        <f t="shared" si="1"/>
        <v>2021</v>
      </c>
      <c r="D55" s="4">
        <f t="shared" si="2"/>
        <v>10</v>
      </c>
      <c r="E55" s="41">
        <v>46</v>
      </c>
      <c r="F55" s="51">
        <f>'Energía Transada'!G55*1000</f>
        <v>5760.3686635944696</v>
      </c>
      <c r="G55" s="51">
        <f>CMG!F48</f>
        <v>66.007469999999998</v>
      </c>
      <c r="H55" s="18">
        <f t="shared" si="4"/>
        <v>380227.36175115203</v>
      </c>
      <c r="I55" s="51">
        <f ca="1">'Energía Transada'!D55</f>
        <v>797.99292788460002</v>
      </c>
      <c r="J55" s="51">
        <f>CMG!E48</f>
        <v>71.479680000000002</v>
      </c>
      <c r="K55" s="18">
        <f t="shared" ca="1" si="3"/>
        <v>57040.279127454291</v>
      </c>
    </row>
    <row r="56" spans="1:11" x14ac:dyDescent="0.2">
      <c r="A56" s="40">
        <f t="shared" si="5"/>
        <v>44471</v>
      </c>
      <c r="B56" s="4">
        <f t="shared" si="6"/>
        <v>23</v>
      </c>
      <c r="C56" s="4">
        <f t="shared" si="1"/>
        <v>2021</v>
      </c>
      <c r="D56" s="4">
        <f t="shared" si="2"/>
        <v>10</v>
      </c>
      <c r="E56" s="41">
        <v>47</v>
      </c>
      <c r="F56" s="51">
        <f>'Energía Transada'!G56*1000</f>
        <v>5760.3686635944696</v>
      </c>
      <c r="G56" s="51">
        <f>CMG!F49</f>
        <v>52.197049999999997</v>
      </c>
      <c r="H56" s="18">
        <f t="shared" si="4"/>
        <v>300674.25115207367</v>
      </c>
      <c r="I56" s="51">
        <f ca="1">'Energía Transada'!D56</f>
        <v>704.79631774860002</v>
      </c>
      <c r="J56" s="51">
        <f>CMG!E49</f>
        <v>56.516359999999999</v>
      </c>
      <c r="K56" s="18">
        <f t="shared" ca="1" si="3"/>
        <v>39832.522420554269</v>
      </c>
    </row>
    <row r="57" spans="1:11" x14ac:dyDescent="0.2">
      <c r="A57" s="40">
        <f t="shared" si="5"/>
        <v>44471</v>
      </c>
      <c r="B57" s="4">
        <f t="shared" si="6"/>
        <v>24</v>
      </c>
      <c r="C57" s="4">
        <f t="shared" si="1"/>
        <v>2021</v>
      </c>
      <c r="D57" s="4">
        <f t="shared" si="2"/>
        <v>10</v>
      </c>
      <c r="E57" s="41">
        <v>48</v>
      </c>
      <c r="F57" s="51">
        <f>'Energía Transada'!G57*1000</f>
        <v>5760.3686635944696</v>
      </c>
      <c r="G57" s="51">
        <f>CMG!F50</f>
        <v>50.516419999999997</v>
      </c>
      <c r="H57" s="18">
        <f t="shared" si="4"/>
        <v>290993.20276497689</v>
      </c>
      <c r="I57" s="51">
        <f ca="1">'Energía Transada'!D57</f>
        <v>1192.3425322913999</v>
      </c>
      <c r="J57" s="51">
        <f>CMG!E50</f>
        <v>54.697699999999998</v>
      </c>
      <c r="K57" s="18">
        <f t="shared" ca="1" si="3"/>
        <v>65218.394128515305</v>
      </c>
    </row>
    <row r="58" spans="1:11" x14ac:dyDescent="0.2">
      <c r="A58" s="40">
        <f t="shared" si="5"/>
        <v>44472</v>
      </c>
      <c r="B58" s="4">
        <f t="shared" si="6"/>
        <v>1</v>
      </c>
      <c r="C58" s="4">
        <f t="shared" si="1"/>
        <v>2021</v>
      </c>
      <c r="D58" s="4">
        <f t="shared" si="2"/>
        <v>10</v>
      </c>
      <c r="E58" s="41">
        <v>49</v>
      </c>
      <c r="F58" s="51">
        <f>'Energía Transada'!G58*1000</f>
        <v>5760.3686635944696</v>
      </c>
      <c r="G58" s="51">
        <f>CMG!F51</f>
        <v>45.742449999999998</v>
      </c>
      <c r="H58" s="18">
        <f t="shared" si="4"/>
        <v>263493.37557603681</v>
      </c>
      <c r="I58" s="51">
        <f ca="1">'Energía Transada'!D58</f>
        <v>731.85354427079983</v>
      </c>
      <c r="J58" s="51">
        <f>CMG!E51</f>
        <v>46.952179999999998</v>
      </c>
      <c r="K58" s="18">
        <f t="shared" ca="1" si="3"/>
        <v>34362.119344240564</v>
      </c>
    </row>
    <row r="59" spans="1:11" x14ac:dyDescent="0.2">
      <c r="A59" s="40">
        <f t="shared" si="5"/>
        <v>44472</v>
      </c>
      <c r="B59" s="4">
        <f t="shared" si="6"/>
        <v>2</v>
      </c>
      <c r="C59" s="4">
        <f t="shared" si="1"/>
        <v>2021</v>
      </c>
      <c r="D59" s="4">
        <f t="shared" si="2"/>
        <v>10</v>
      </c>
      <c r="E59" s="41">
        <v>50</v>
      </c>
      <c r="F59" s="51">
        <f>'Energía Transada'!G59*1000</f>
        <v>5760.3686635944696</v>
      </c>
      <c r="G59" s="51">
        <f>CMG!F52</f>
        <v>42.616630000000001</v>
      </c>
      <c r="H59" s="18">
        <f t="shared" si="4"/>
        <v>245487.49999999997</v>
      </c>
      <c r="I59" s="51">
        <f ca="1">'Energía Transada'!D59</f>
        <v>1144.2597787656</v>
      </c>
      <c r="J59" s="51">
        <f>CMG!E52</f>
        <v>43.745170000000002</v>
      </c>
      <c r="K59" s="18">
        <f t="shared" ca="1" si="3"/>
        <v>50055.838546263563</v>
      </c>
    </row>
    <row r="60" spans="1:11" x14ac:dyDescent="0.2">
      <c r="A60" s="40">
        <f t="shared" si="5"/>
        <v>44472</v>
      </c>
      <c r="B60" s="4">
        <f t="shared" si="6"/>
        <v>3</v>
      </c>
      <c r="C60" s="4">
        <f t="shared" si="1"/>
        <v>2021</v>
      </c>
      <c r="D60" s="4">
        <f t="shared" si="2"/>
        <v>10</v>
      </c>
      <c r="E60" s="41">
        <v>51</v>
      </c>
      <c r="F60" s="51">
        <f>'Energía Transada'!G60*1000</f>
        <v>5760.3686635944696</v>
      </c>
      <c r="G60" s="51">
        <f>CMG!F53</f>
        <v>42.616630000000001</v>
      </c>
      <c r="H60" s="18">
        <f t="shared" si="4"/>
        <v>245487.49999999997</v>
      </c>
      <c r="I60" s="51">
        <f ca="1">'Energía Transada'!D60</f>
        <v>1094.6002931891999</v>
      </c>
      <c r="J60" s="51">
        <f>CMG!E53</f>
        <v>43.745170000000002</v>
      </c>
      <c r="K60" s="18">
        <f t="shared" ca="1" si="3"/>
        <v>47883.475907611391</v>
      </c>
    </row>
    <row r="61" spans="1:11" x14ac:dyDescent="0.2">
      <c r="A61" s="40">
        <f t="shared" si="5"/>
        <v>44472</v>
      </c>
      <c r="B61" s="4">
        <f t="shared" si="6"/>
        <v>4</v>
      </c>
      <c r="C61" s="4">
        <f t="shared" si="1"/>
        <v>2021</v>
      </c>
      <c r="D61" s="4">
        <f t="shared" si="2"/>
        <v>10</v>
      </c>
      <c r="E61" s="41">
        <v>52</v>
      </c>
      <c r="F61" s="51">
        <f>'Energía Transada'!G61*1000</f>
        <v>5760.3686635944696</v>
      </c>
      <c r="G61" s="51">
        <f>CMG!F54</f>
        <v>42.616630000000001</v>
      </c>
      <c r="H61" s="18">
        <f t="shared" si="4"/>
        <v>245487.49999999997</v>
      </c>
      <c r="I61" s="51">
        <f ca="1">'Energía Transada'!D61</f>
        <v>617.59551069719998</v>
      </c>
      <c r="J61" s="51">
        <f>CMG!E54</f>
        <v>43.745170000000002</v>
      </c>
      <c r="K61" s="18">
        <f t="shared" ca="1" si="3"/>
        <v>27016.820606685833</v>
      </c>
    </row>
    <row r="62" spans="1:11" x14ac:dyDescent="0.2">
      <c r="A62" s="40">
        <f t="shared" si="5"/>
        <v>44472</v>
      </c>
      <c r="B62" s="4">
        <f t="shared" si="6"/>
        <v>5</v>
      </c>
      <c r="C62" s="4">
        <f t="shared" si="1"/>
        <v>2021</v>
      </c>
      <c r="D62" s="4">
        <f t="shared" si="2"/>
        <v>10</v>
      </c>
      <c r="E62" s="41">
        <v>53</v>
      </c>
      <c r="F62" s="51">
        <f>'Energía Transada'!G62*1000</f>
        <v>5760.3686635944696</v>
      </c>
      <c r="G62" s="51">
        <f>CMG!F55</f>
        <v>42.616630000000001</v>
      </c>
      <c r="H62" s="18">
        <f t="shared" si="4"/>
        <v>245487.49999999997</v>
      </c>
      <c r="I62" s="51">
        <f ca="1">'Energía Transada'!D62</f>
        <v>826.63687103339998</v>
      </c>
      <c r="J62" s="51">
        <f>CMG!E55</f>
        <v>43.745170000000002</v>
      </c>
      <c r="K62" s="18">
        <f t="shared" ca="1" si="3"/>
        <v>36161.370451624156</v>
      </c>
    </row>
    <row r="63" spans="1:11" x14ac:dyDescent="0.2">
      <c r="A63" s="40">
        <f t="shared" si="5"/>
        <v>44472</v>
      </c>
      <c r="B63" s="4">
        <f t="shared" si="6"/>
        <v>6</v>
      </c>
      <c r="C63" s="4">
        <f t="shared" si="1"/>
        <v>2021</v>
      </c>
      <c r="D63" s="4">
        <f t="shared" si="2"/>
        <v>10</v>
      </c>
      <c r="E63" s="41">
        <v>54</v>
      </c>
      <c r="F63" s="51">
        <f>'Energía Transada'!G63*1000</f>
        <v>5760.3686635944696</v>
      </c>
      <c r="G63" s="51">
        <f>CMG!F56</f>
        <v>42.616630000000001</v>
      </c>
      <c r="H63" s="18">
        <f t="shared" si="4"/>
        <v>245487.49999999997</v>
      </c>
      <c r="I63" s="51">
        <f ca="1">'Energía Transada'!D63</f>
        <v>1269.0878832533999</v>
      </c>
      <c r="J63" s="51">
        <f>CMG!E56</f>
        <v>43.745170000000002</v>
      </c>
      <c r="K63" s="18">
        <f t="shared" ca="1" si="3"/>
        <v>55516.465197860132</v>
      </c>
    </row>
    <row r="64" spans="1:11" x14ac:dyDescent="0.2">
      <c r="A64" s="40">
        <f t="shared" si="5"/>
        <v>44472</v>
      </c>
      <c r="B64" s="4">
        <f t="shared" si="6"/>
        <v>7</v>
      </c>
      <c r="C64" s="4">
        <f t="shared" si="1"/>
        <v>2021</v>
      </c>
      <c r="D64" s="4">
        <f t="shared" si="2"/>
        <v>10</v>
      </c>
      <c r="E64" s="41">
        <v>55</v>
      </c>
      <c r="F64" s="51">
        <f>'Energía Transada'!G64*1000</f>
        <v>5760.3686635944696</v>
      </c>
      <c r="G64" s="51">
        <f>CMG!F57</f>
        <v>42.616630000000001</v>
      </c>
      <c r="H64" s="18">
        <f t="shared" si="4"/>
        <v>245487.49999999997</v>
      </c>
      <c r="I64" s="51">
        <f ca="1">'Energía Transada'!D64</f>
        <v>1241.1527205125999</v>
      </c>
      <c r="J64" s="51">
        <f>CMG!E57</f>
        <v>43.745170000000002</v>
      </c>
      <c r="K64" s="18">
        <f t="shared" ca="1" si="3"/>
        <v>54294.436754786169</v>
      </c>
    </row>
    <row r="65" spans="1:11" x14ac:dyDescent="0.2">
      <c r="A65" s="40">
        <f t="shared" si="5"/>
        <v>44472</v>
      </c>
      <c r="B65" s="4">
        <f t="shared" si="6"/>
        <v>8</v>
      </c>
      <c r="C65" s="4">
        <f t="shared" si="1"/>
        <v>2021</v>
      </c>
      <c r="D65" s="4">
        <f t="shared" si="2"/>
        <v>10</v>
      </c>
      <c r="E65" s="41">
        <v>56</v>
      </c>
      <c r="F65" s="51">
        <f>'Energía Transada'!G65*1000</f>
        <v>0</v>
      </c>
      <c r="G65" s="51">
        <f>CMG!F58</f>
        <v>39.328440000000001</v>
      </c>
      <c r="H65" s="18">
        <f t="shared" si="4"/>
        <v>0</v>
      </c>
      <c r="I65" s="51">
        <f ca="1">'Energía Transada'!D65</f>
        <v>2112.9088250802001</v>
      </c>
      <c r="J65" s="51">
        <f>CMG!E58</f>
        <v>40.375790000000002</v>
      </c>
      <c r="K65" s="18">
        <f t="shared" ca="1" si="3"/>
        <v>85310.363010584901</v>
      </c>
    </row>
    <row r="66" spans="1:11" x14ac:dyDescent="0.2">
      <c r="A66" s="40">
        <f t="shared" si="5"/>
        <v>44472</v>
      </c>
      <c r="B66" s="4">
        <f t="shared" si="6"/>
        <v>9</v>
      </c>
      <c r="C66" s="4">
        <f t="shared" si="1"/>
        <v>2021</v>
      </c>
      <c r="D66" s="4">
        <f t="shared" si="2"/>
        <v>10</v>
      </c>
      <c r="E66" s="41">
        <v>57</v>
      </c>
      <c r="F66" s="51">
        <f>'Energía Transada'!G66*1000</f>
        <v>0</v>
      </c>
      <c r="G66" s="51">
        <f>CMG!F59</f>
        <v>0.45466000000000001</v>
      </c>
      <c r="H66" s="18">
        <f t="shared" si="4"/>
        <v>0</v>
      </c>
      <c r="I66" s="51">
        <f ca="1">'Energía Transada'!D66</f>
        <v>1002.1257504005998</v>
      </c>
      <c r="J66" s="51">
        <f>CMG!E59</f>
        <v>0.50338000000000005</v>
      </c>
      <c r="K66" s="18">
        <f t="shared" ca="1" si="3"/>
        <v>504.450060236654</v>
      </c>
    </row>
    <row r="67" spans="1:11" x14ac:dyDescent="0.2">
      <c r="A67" s="40">
        <f t="shared" si="5"/>
        <v>44472</v>
      </c>
      <c r="B67" s="4">
        <f t="shared" si="6"/>
        <v>10</v>
      </c>
      <c r="C67" s="4">
        <f t="shared" si="1"/>
        <v>2021</v>
      </c>
      <c r="D67" s="4">
        <f t="shared" si="2"/>
        <v>10</v>
      </c>
      <c r="E67" s="41">
        <v>58</v>
      </c>
      <c r="F67" s="51">
        <f>'Energía Transada'!G67*1000</f>
        <v>0</v>
      </c>
      <c r="G67" s="51">
        <f>CMG!F60</f>
        <v>0</v>
      </c>
      <c r="H67" s="18">
        <f t="shared" si="4"/>
        <v>0</v>
      </c>
      <c r="I67" s="51">
        <f ca="1">'Energía Transada'!D67</f>
        <v>411.67900919459998</v>
      </c>
      <c r="J67" s="51">
        <f>CMG!E60</f>
        <v>0</v>
      </c>
      <c r="K67" s="18">
        <f t="shared" ca="1" si="3"/>
        <v>0</v>
      </c>
    </row>
    <row r="68" spans="1:11" x14ac:dyDescent="0.2">
      <c r="A68" s="40">
        <f t="shared" si="5"/>
        <v>44472</v>
      </c>
      <c r="B68" s="4">
        <f t="shared" si="6"/>
        <v>11</v>
      </c>
      <c r="C68" s="4">
        <f t="shared" si="1"/>
        <v>2021</v>
      </c>
      <c r="D68" s="4">
        <f t="shared" si="2"/>
        <v>10</v>
      </c>
      <c r="E68" s="41">
        <v>59</v>
      </c>
      <c r="F68" s="51">
        <f>'Energía Transada'!G68*1000</f>
        <v>0</v>
      </c>
      <c r="G68" s="51">
        <f>CMG!F61</f>
        <v>0</v>
      </c>
      <c r="H68" s="18">
        <f t="shared" si="4"/>
        <v>0</v>
      </c>
      <c r="I68" s="51">
        <f ca="1">'Energía Transada'!D68</f>
        <v>1019.2197637019999</v>
      </c>
      <c r="J68" s="51">
        <f>CMG!E61</f>
        <v>0</v>
      </c>
      <c r="K68" s="18">
        <f t="shared" ca="1" si="3"/>
        <v>0</v>
      </c>
    </row>
    <row r="69" spans="1:11" x14ac:dyDescent="0.2">
      <c r="A69" s="40">
        <f t="shared" si="5"/>
        <v>44472</v>
      </c>
      <c r="B69" s="4">
        <f t="shared" si="6"/>
        <v>12</v>
      </c>
      <c r="C69" s="4">
        <f t="shared" si="1"/>
        <v>2021</v>
      </c>
      <c r="D69" s="4">
        <f t="shared" si="2"/>
        <v>10</v>
      </c>
      <c r="E69" s="41">
        <v>60</v>
      </c>
      <c r="F69" s="51">
        <f>'Energía Transada'!G69*1000</f>
        <v>0</v>
      </c>
      <c r="G69" s="51">
        <f>CMG!F62</f>
        <v>0</v>
      </c>
      <c r="H69" s="18">
        <f t="shared" si="4"/>
        <v>0</v>
      </c>
      <c r="I69" s="51">
        <f ca="1">'Energía Transada'!D69</f>
        <v>941.5820397437999</v>
      </c>
      <c r="J69" s="51">
        <f>CMG!E62</f>
        <v>0</v>
      </c>
      <c r="K69" s="18">
        <f t="shared" ca="1" si="3"/>
        <v>0</v>
      </c>
    </row>
    <row r="70" spans="1:11" x14ac:dyDescent="0.2">
      <c r="A70" s="40">
        <f t="shared" si="5"/>
        <v>44472</v>
      </c>
      <c r="B70" s="4">
        <f t="shared" si="6"/>
        <v>13</v>
      </c>
      <c r="C70" s="4">
        <f t="shared" si="1"/>
        <v>2021</v>
      </c>
      <c r="D70" s="4">
        <f t="shared" si="2"/>
        <v>10</v>
      </c>
      <c r="E70" s="41">
        <v>61</v>
      </c>
      <c r="F70" s="51">
        <f>'Energía Transada'!G70*1000</f>
        <v>0</v>
      </c>
      <c r="G70" s="51">
        <f>CMG!F63</f>
        <v>0</v>
      </c>
      <c r="H70" s="18">
        <f t="shared" si="4"/>
        <v>0</v>
      </c>
      <c r="I70" s="51">
        <f ca="1">'Energía Transada'!D70</f>
        <v>1042.1331180288</v>
      </c>
      <c r="J70" s="51">
        <f>CMG!E63</f>
        <v>0</v>
      </c>
      <c r="K70" s="18">
        <f t="shared" ca="1" si="3"/>
        <v>0</v>
      </c>
    </row>
    <row r="71" spans="1:11" x14ac:dyDescent="0.2">
      <c r="A71" s="40">
        <f t="shared" si="5"/>
        <v>44472</v>
      </c>
      <c r="B71" s="4">
        <f t="shared" si="6"/>
        <v>14</v>
      </c>
      <c r="C71" s="4">
        <f t="shared" si="1"/>
        <v>2021</v>
      </c>
      <c r="D71" s="4">
        <f t="shared" si="2"/>
        <v>10</v>
      </c>
      <c r="E71" s="41">
        <v>62</v>
      </c>
      <c r="F71" s="51">
        <f>'Energía Transada'!G71*1000</f>
        <v>0</v>
      </c>
      <c r="G71" s="51">
        <f>CMG!F64</f>
        <v>0</v>
      </c>
      <c r="H71" s="18">
        <f t="shared" si="4"/>
        <v>0</v>
      </c>
      <c r="I71" s="51">
        <f ca="1">'Energía Transada'!D71</f>
        <v>1532.9355903245998</v>
      </c>
      <c r="J71" s="51">
        <f>CMG!E64</f>
        <v>0</v>
      </c>
      <c r="K71" s="18">
        <f t="shared" ca="1" si="3"/>
        <v>0</v>
      </c>
    </row>
    <row r="72" spans="1:11" x14ac:dyDescent="0.2">
      <c r="A72" s="40">
        <f t="shared" si="5"/>
        <v>44472</v>
      </c>
      <c r="B72" s="4">
        <f t="shared" si="6"/>
        <v>15</v>
      </c>
      <c r="C72" s="4">
        <f t="shared" si="1"/>
        <v>2021</v>
      </c>
      <c r="D72" s="4">
        <f t="shared" si="2"/>
        <v>10</v>
      </c>
      <c r="E72" s="41">
        <v>63</v>
      </c>
      <c r="F72" s="51">
        <f>'Energía Transada'!G72*1000</f>
        <v>0</v>
      </c>
      <c r="G72" s="51">
        <f>CMG!F65</f>
        <v>0</v>
      </c>
      <c r="H72" s="18">
        <f t="shared" si="4"/>
        <v>0</v>
      </c>
      <c r="I72" s="51">
        <f ca="1">'Energía Transada'!D72</f>
        <v>2285.4317686703998</v>
      </c>
      <c r="J72" s="51">
        <f>CMG!E65</f>
        <v>0</v>
      </c>
      <c r="K72" s="18">
        <f t="shared" ca="1" si="3"/>
        <v>0</v>
      </c>
    </row>
    <row r="73" spans="1:11" x14ac:dyDescent="0.2">
      <c r="A73" s="40">
        <f t="shared" si="5"/>
        <v>44472</v>
      </c>
      <c r="B73" s="4">
        <f t="shared" si="6"/>
        <v>16</v>
      </c>
      <c r="C73" s="4">
        <f t="shared" si="1"/>
        <v>2021</v>
      </c>
      <c r="D73" s="4">
        <f t="shared" si="2"/>
        <v>10</v>
      </c>
      <c r="E73" s="41">
        <v>64</v>
      </c>
      <c r="F73" s="51">
        <f>'Energía Transada'!G73*1000</f>
        <v>0</v>
      </c>
      <c r="G73" s="51">
        <f>CMG!F66</f>
        <v>0</v>
      </c>
      <c r="H73" s="18">
        <f t="shared" si="4"/>
        <v>0</v>
      </c>
      <c r="I73" s="51">
        <f ca="1">'Energía Transada'!D73</f>
        <v>4095.1933175999998</v>
      </c>
      <c r="J73" s="51">
        <f>CMG!E66</f>
        <v>0</v>
      </c>
      <c r="K73" s="18">
        <f t="shared" ca="1" si="3"/>
        <v>0</v>
      </c>
    </row>
    <row r="74" spans="1:11" x14ac:dyDescent="0.2">
      <c r="A74" s="40">
        <f t="shared" si="5"/>
        <v>44472</v>
      </c>
      <c r="B74" s="4">
        <f t="shared" si="6"/>
        <v>17</v>
      </c>
      <c r="C74" s="4">
        <f t="shared" ref="C74:C137" si="7">YEAR(A74)</f>
        <v>2021</v>
      </c>
      <c r="D74" s="4">
        <f t="shared" ref="D74:D137" si="8">MONTH(A74)</f>
        <v>10</v>
      </c>
      <c r="E74" s="41">
        <v>65</v>
      </c>
      <c r="F74" s="51">
        <f>'Energía Transada'!G74*1000</f>
        <v>0</v>
      </c>
      <c r="G74" s="51">
        <f>CMG!F67</f>
        <v>0</v>
      </c>
      <c r="H74" s="18">
        <f t="shared" si="4"/>
        <v>0</v>
      </c>
      <c r="I74" s="51">
        <f ca="1">'Energía Transada'!D74</f>
        <v>2526.6956717141998</v>
      </c>
      <c r="J74" s="51">
        <f>CMG!E67</f>
        <v>0</v>
      </c>
      <c r="K74" s="18">
        <f t="shared" ref="K74:K137" ca="1" si="9">I74*J74</f>
        <v>0</v>
      </c>
    </row>
    <row r="75" spans="1:11" x14ac:dyDescent="0.2">
      <c r="A75" s="40">
        <f t="shared" si="5"/>
        <v>44472</v>
      </c>
      <c r="B75" s="4">
        <f t="shared" si="6"/>
        <v>18</v>
      </c>
      <c r="C75" s="4">
        <f t="shared" si="7"/>
        <v>2021</v>
      </c>
      <c r="D75" s="4">
        <f t="shared" si="8"/>
        <v>10</v>
      </c>
      <c r="E75" s="41">
        <v>66</v>
      </c>
      <c r="F75" s="51">
        <f>'Energía Transada'!G75*1000</f>
        <v>4608.294930875576</v>
      </c>
      <c r="G75" s="51">
        <f>CMG!F68</f>
        <v>0</v>
      </c>
      <c r="H75" s="18">
        <f t="shared" ref="H75:H138" si="10">F75*G75</f>
        <v>0</v>
      </c>
      <c r="I75" s="51">
        <f ca="1">'Energía Transada'!D75</f>
        <v>1659.3474064902</v>
      </c>
      <c r="J75" s="51">
        <f>CMG!E68</f>
        <v>0</v>
      </c>
      <c r="K75" s="18">
        <f t="shared" ca="1" si="9"/>
        <v>0</v>
      </c>
    </row>
    <row r="76" spans="1:11" x14ac:dyDescent="0.2">
      <c r="A76" s="40">
        <f t="shared" ref="A76:A139" si="11">IF(B75=24,A75+1,A75)</f>
        <v>44472</v>
      </c>
      <c r="B76" s="4">
        <f t="shared" ref="B76:B139" si="12">IF(B75=24,1,B75+1)</f>
        <v>19</v>
      </c>
      <c r="C76" s="4">
        <f t="shared" si="7"/>
        <v>2021</v>
      </c>
      <c r="D76" s="4">
        <f t="shared" si="8"/>
        <v>10</v>
      </c>
      <c r="E76" s="41">
        <v>67</v>
      </c>
      <c r="F76" s="51">
        <f>'Energía Transada'!G76*1000</f>
        <v>4608.294930875576</v>
      </c>
      <c r="G76" s="51">
        <f>CMG!F69</f>
        <v>14.768459999999999</v>
      </c>
      <c r="H76" s="18">
        <f t="shared" si="10"/>
        <v>68057.419354838712</v>
      </c>
      <c r="I76" s="51">
        <f ca="1">'Energía Transada'!D76</f>
        <v>1440.2214380609998</v>
      </c>
      <c r="J76" s="51">
        <f>CMG!E69</f>
        <v>15.62096</v>
      </c>
      <c r="K76" s="18">
        <f t="shared" ca="1" si="9"/>
        <v>22497.641475093358</v>
      </c>
    </row>
    <row r="77" spans="1:11" x14ac:dyDescent="0.2">
      <c r="A77" s="40">
        <f t="shared" si="11"/>
        <v>44472</v>
      </c>
      <c r="B77" s="4">
        <f t="shared" si="12"/>
        <v>20</v>
      </c>
      <c r="C77" s="4">
        <f t="shared" si="7"/>
        <v>2021</v>
      </c>
      <c r="D77" s="4">
        <f t="shared" si="8"/>
        <v>10</v>
      </c>
      <c r="E77" s="41">
        <v>68</v>
      </c>
      <c r="F77" s="51">
        <f>'Energía Transada'!G77*1000</f>
        <v>4608.294930875576</v>
      </c>
      <c r="G77" s="51">
        <f>CMG!F70</f>
        <v>46.513750000000002</v>
      </c>
      <c r="H77" s="18">
        <f t="shared" si="10"/>
        <v>214349.07834101384</v>
      </c>
      <c r="I77" s="51">
        <f ca="1">'Energía Transada'!D77</f>
        <v>1068.2254385417998</v>
      </c>
      <c r="J77" s="51">
        <f>CMG!E70</f>
        <v>49.20926</v>
      </c>
      <c r="K77" s="18">
        <f t="shared" ca="1" si="9"/>
        <v>52566.583343817445</v>
      </c>
    </row>
    <row r="78" spans="1:11" x14ac:dyDescent="0.2">
      <c r="A78" s="40">
        <f t="shared" si="11"/>
        <v>44472</v>
      </c>
      <c r="B78" s="4">
        <f t="shared" si="12"/>
        <v>21</v>
      </c>
      <c r="C78" s="4">
        <f t="shared" si="7"/>
        <v>2021</v>
      </c>
      <c r="D78" s="4">
        <f t="shared" si="8"/>
        <v>10</v>
      </c>
      <c r="E78" s="41">
        <v>69</v>
      </c>
      <c r="F78" s="51">
        <f>'Energía Transada'!G78*1000</f>
        <v>5760.3686635944696</v>
      </c>
      <c r="G78" s="51">
        <f>CMG!F71</f>
        <v>48.681519999999999</v>
      </c>
      <c r="H78" s="18">
        <f t="shared" si="10"/>
        <v>280423.50230414746</v>
      </c>
      <c r="I78" s="51">
        <f ca="1">'Energía Transada'!D78</f>
        <v>1185.1452190703999</v>
      </c>
      <c r="J78" s="51">
        <f>CMG!E71</f>
        <v>51.50694</v>
      </c>
      <c r="K78" s="18">
        <f t="shared" ca="1" si="9"/>
        <v>61043.203689945942</v>
      </c>
    </row>
    <row r="79" spans="1:11" x14ac:dyDescent="0.2">
      <c r="A79" s="40">
        <f t="shared" si="11"/>
        <v>44472</v>
      </c>
      <c r="B79" s="4">
        <f t="shared" si="12"/>
        <v>22</v>
      </c>
      <c r="C79" s="4">
        <f t="shared" si="7"/>
        <v>2021</v>
      </c>
      <c r="D79" s="4">
        <f t="shared" si="8"/>
        <v>10</v>
      </c>
      <c r="E79" s="41">
        <v>70</v>
      </c>
      <c r="F79" s="51">
        <f>'Energía Transada'!G79*1000</f>
        <v>5760.3686635944696</v>
      </c>
      <c r="G79" s="51">
        <f>CMG!F72</f>
        <v>48.681519999999999</v>
      </c>
      <c r="H79" s="18">
        <f t="shared" si="10"/>
        <v>280423.50230414746</v>
      </c>
      <c r="I79" s="51">
        <f ca="1">'Energía Transada'!D79</f>
        <v>1060.4344375799999</v>
      </c>
      <c r="J79" s="51">
        <f>CMG!E72</f>
        <v>51.50694</v>
      </c>
      <c r="K79" s="18">
        <f t="shared" ca="1" si="9"/>
        <v>54619.732950366801</v>
      </c>
    </row>
    <row r="80" spans="1:11" x14ac:dyDescent="0.2">
      <c r="A80" s="40">
        <f t="shared" si="11"/>
        <v>44472</v>
      </c>
      <c r="B80" s="4">
        <f t="shared" si="12"/>
        <v>23</v>
      </c>
      <c r="C80" s="4">
        <f t="shared" si="7"/>
        <v>2021</v>
      </c>
      <c r="D80" s="4">
        <f t="shared" si="8"/>
        <v>10</v>
      </c>
      <c r="E80" s="41">
        <v>71</v>
      </c>
      <c r="F80" s="51">
        <f>'Energía Transada'!G80*1000</f>
        <v>5760.3686635944696</v>
      </c>
      <c r="G80" s="51">
        <f>CMG!F73</f>
        <v>44.44341</v>
      </c>
      <c r="H80" s="18">
        <f t="shared" si="10"/>
        <v>256010.42626728109</v>
      </c>
      <c r="I80" s="51">
        <f ca="1">'Energía Transada'!D80</f>
        <v>1244.3615727563999</v>
      </c>
      <c r="J80" s="51">
        <f>CMG!E73</f>
        <v>47.017130000000002</v>
      </c>
      <c r="K80" s="18">
        <f t="shared" ca="1" si="9"/>
        <v>58506.309833292114</v>
      </c>
    </row>
    <row r="81" spans="1:11" x14ac:dyDescent="0.2">
      <c r="A81" s="40">
        <f t="shared" si="11"/>
        <v>44472</v>
      </c>
      <c r="B81" s="4">
        <f t="shared" si="12"/>
        <v>24</v>
      </c>
      <c r="C81" s="4">
        <f t="shared" si="7"/>
        <v>2021</v>
      </c>
      <c r="D81" s="4">
        <f t="shared" si="8"/>
        <v>10</v>
      </c>
      <c r="E81" s="41">
        <v>72</v>
      </c>
      <c r="F81" s="51">
        <f>'Energía Transada'!G81*1000</f>
        <v>5760.3686635944696</v>
      </c>
      <c r="G81" s="51">
        <f>CMG!F74</f>
        <v>43.566549999999999</v>
      </c>
      <c r="H81" s="18">
        <f t="shared" si="10"/>
        <v>250959.38940092165</v>
      </c>
      <c r="I81" s="51">
        <f ca="1">'Energía Transada'!D81</f>
        <v>757.39804831739991</v>
      </c>
      <c r="J81" s="51">
        <f>CMG!E74</f>
        <v>46.091560000000001</v>
      </c>
      <c r="K81" s="18">
        <f t="shared" ca="1" si="9"/>
        <v>34909.657587904338</v>
      </c>
    </row>
    <row r="82" spans="1:11" x14ac:dyDescent="0.2">
      <c r="A82" s="40">
        <f t="shared" si="11"/>
        <v>44473</v>
      </c>
      <c r="B82" s="4">
        <f t="shared" si="12"/>
        <v>1</v>
      </c>
      <c r="C82" s="4">
        <f t="shared" si="7"/>
        <v>2021</v>
      </c>
      <c r="D82" s="4">
        <f t="shared" si="8"/>
        <v>10</v>
      </c>
      <c r="E82" s="41">
        <v>73</v>
      </c>
      <c r="F82" s="51">
        <f>'Energía Transada'!G82*1000</f>
        <v>5760.3686635944696</v>
      </c>
      <c r="G82" s="51">
        <f>CMG!F75</f>
        <v>37.331159999999997</v>
      </c>
      <c r="H82" s="18">
        <f t="shared" si="10"/>
        <v>215041.24423963131</v>
      </c>
      <c r="I82" s="51">
        <f ca="1">'Energía Transada'!D82</f>
        <v>723.26204947920007</v>
      </c>
      <c r="J82" s="51">
        <f>CMG!E75</f>
        <v>38.321680000000001</v>
      </c>
      <c r="K82" s="18">
        <f t="shared" ca="1" si="9"/>
        <v>27716.616816286074</v>
      </c>
    </row>
    <row r="83" spans="1:11" x14ac:dyDescent="0.2">
      <c r="A83" s="40">
        <f t="shared" si="11"/>
        <v>44473</v>
      </c>
      <c r="B83" s="4">
        <f t="shared" si="12"/>
        <v>2</v>
      </c>
      <c r="C83" s="4">
        <f t="shared" si="7"/>
        <v>2021</v>
      </c>
      <c r="D83" s="4">
        <f t="shared" si="8"/>
        <v>10</v>
      </c>
      <c r="E83" s="41">
        <v>74</v>
      </c>
      <c r="F83" s="51">
        <f>'Energía Transada'!G83*1000</f>
        <v>5760.3686635944696</v>
      </c>
      <c r="G83" s="51">
        <f>CMG!F76</f>
        <v>29.691179999999999</v>
      </c>
      <c r="H83" s="18">
        <f t="shared" si="10"/>
        <v>171032.14285714284</v>
      </c>
      <c r="I83" s="51">
        <f ca="1">'Energía Transada'!D83</f>
        <v>414.55209535739993</v>
      </c>
      <c r="J83" s="51">
        <f>CMG!E76</f>
        <v>30.48685</v>
      </c>
      <c r="K83" s="18">
        <f t="shared" ca="1" si="9"/>
        <v>12638.387548346749</v>
      </c>
    </row>
    <row r="84" spans="1:11" x14ac:dyDescent="0.2">
      <c r="A84" s="40">
        <f t="shared" si="11"/>
        <v>44473</v>
      </c>
      <c r="B84" s="4">
        <f t="shared" si="12"/>
        <v>3</v>
      </c>
      <c r="C84" s="4">
        <f t="shared" si="7"/>
        <v>2021</v>
      </c>
      <c r="D84" s="4">
        <f t="shared" si="8"/>
        <v>10</v>
      </c>
      <c r="E84" s="41">
        <v>75</v>
      </c>
      <c r="F84" s="51">
        <f>'Energía Transada'!G84*1000</f>
        <v>4608.294930875576</v>
      </c>
      <c r="G84" s="51">
        <f>CMG!F77</f>
        <v>30.291989999999998</v>
      </c>
      <c r="H84" s="18">
        <f t="shared" si="10"/>
        <v>139594.42396313362</v>
      </c>
      <c r="I84" s="51">
        <f ca="1">'Energía Transada'!D84</f>
        <v>24.295909675799997</v>
      </c>
      <c r="J84" s="51">
        <f>CMG!E77</f>
        <v>31.10389</v>
      </c>
      <c r="K84" s="18">
        <f t="shared" ca="1" si="9"/>
        <v>755.69730200601873</v>
      </c>
    </row>
    <row r="85" spans="1:11" x14ac:dyDescent="0.2">
      <c r="A85" s="40">
        <f t="shared" si="11"/>
        <v>44473</v>
      </c>
      <c r="B85" s="4">
        <f t="shared" si="12"/>
        <v>4</v>
      </c>
      <c r="C85" s="4">
        <f t="shared" si="7"/>
        <v>2021</v>
      </c>
      <c r="D85" s="4">
        <f t="shared" si="8"/>
        <v>10</v>
      </c>
      <c r="E85" s="41">
        <v>76</v>
      </c>
      <c r="F85" s="51">
        <f>'Energía Transada'!G85*1000</f>
        <v>4608.294930875576</v>
      </c>
      <c r="G85" s="51">
        <f>CMG!F78</f>
        <v>30.973990000000001</v>
      </c>
      <c r="H85" s="18">
        <f t="shared" si="10"/>
        <v>142737.28110599078</v>
      </c>
      <c r="I85" s="51">
        <f ca="1">'Energía Transada'!D85</f>
        <v>3.9386003411999999</v>
      </c>
      <c r="J85" s="51">
        <f>CMG!E78</f>
        <v>31.802119999999999</v>
      </c>
      <c r="K85" s="18">
        <f t="shared" ca="1" si="9"/>
        <v>125.25584068288333</v>
      </c>
    </row>
    <row r="86" spans="1:11" x14ac:dyDescent="0.2">
      <c r="A86" s="40">
        <f t="shared" si="11"/>
        <v>44473</v>
      </c>
      <c r="B86" s="4">
        <f t="shared" si="12"/>
        <v>5</v>
      </c>
      <c r="C86" s="4">
        <f t="shared" si="7"/>
        <v>2021</v>
      </c>
      <c r="D86" s="4">
        <f t="shared" si="8"/>
        <v>10</v>
      </c>
      <c r="E86" s="41">
        <v>77</v>
      </c>
      <c r="F86" s="51">
        <f>'Energía Transada'!G86*1000</f>
        <v>4608.294930875576</v>
      </c>
      <c r="G86" s="51">
        <f>CMG!F79</f>
        <v>30.973990000000001</v>
      </c>
      <c r="H86" s="18">
        <f t="shared" si="10"/>
        <v>142737.28110599078</v>
      </c>
      <c r="I86" s="51">
        <f ca="1">'Energía Transada'!D86</f>
        <v>0</v>
      </c>
      <c r="J86" s="51">
        <f>CMG!E79</f>
        <v>31.802119999999999</v>
      </c>
      <c r="K86" s="18">
        <f t="shared" ca="1" si="9"/>
        <v>0</v>
      </c>
    </row>
    <row r="87" spans="1:11" x14ac:dyDescent="0.2">
      <c r="A87" s="40">
        <f t="shared" si="11"/>
        <v>44473</v>
      </c>
      <c r="B87" s="4">
        <f t="shared" si="12"/>
        <v>6</v>
      </c>
      <c r="C87" s="4">
        <f t="shared" si="7"/>
        <v>2021</v>
      </c>
      <c r="D87" s="4">
        <f t="shared" si="8"/>
        <v>10</v>
      </c>
      <c r="E87" s="41">
        <v>78</v>
      </c>
      <c r="F87" s="51">
        <f>'Energía Transada'!G87*1000</f>
        <v>4608.294930875576</v>
      </c>
      <c r="G87" s="51">
        <f>CMG!F80</f>
        <v>37.875140000000002</v>
      </c>
      <c r="H87" s="18">
        <f t="shared" si="10"/>
        <v>174539.81566820276</v>
      </c>
      <c r="I87" s="51">
        <f ca="1">'Energía Transada'!D87</f>
        <v>3.5340623807999996</v>
      </c>
      <c r="J87" s="51">
        <f>CMG!E80</f>
        <v>38.890009999999997</v>
      </c>
      <c r="K87" s="18">
        <f t="shared" ca="1" si="9"/>
        <v>137.43972132993579</v>
      </c>
    </row>
    <row r="88" spans="1:11" x14ac:dyDescent="0.2">
      <c r="A88" s="40">
        <f t="shared" si="11"/>
        <v>44473</v>
      </c>
      <c r="B88" s="4">
        <f t="shared" si="12"/>
        <v>7</v>
      </c>
      <c r="C88" s="4">
        <f t="shared" si="7"/>
        <v>2021</v>
      </c>
      <c r="D88" s="4">
        <f t="shared" si="8"/>
        <v>10</v>
      </c>
      <c r="E88" s="41">
        <v>79</v>
      </c>
      <c r="F88" s="51">
        <f>'Energía Transada'!G88*1000</f>
        <v>5760.3686635944696</v>
      </c>
      <c r="G88" s="51">
        <f>CMG!F81</f>
        <v>43.94003</v>
      </c>
      <c r="H88" s="18">
        <f t="shared" si="10"/>
        <v>253110.7718894009</v>
      </c>
      <c r="I88" s="51">
        <f ca="1">'Energía Transada'!D88</f>
        <v>0</v>
      </c>
      <c r="J88" s="51">
        <f>CMG!E81</f>
        <v>45.117280000000001</v>
      </c>
      <c r="K88" s="18">
        <f t="shared" ca="1" si="9"/>
        <v>0</v>
      </c>
    </row>
    <row r="89" spans="1:11" x14ac:dyDescent="0.2">
      <c r="A89" s="40">
        <f t="shared" si="11"/>
        <v>44473</v>
      </c>
      <c r="B89" s="4">
        <f t="shared" si="12"/>
        <v>8</v>
      </c>
      <c r="C89" s="4">
        <f t="shared" si="7"/>
        <v>2021</v>
      </c>
      <c r="D89" s="4">
        <f t="shared" si="8"/>
        <v>10</v>
      </c>
      <c r="E89" s="41">
        <v>80</v>
      </c>
      <c r="F89" s="51">
        <f>'Energía Transada'!G89*1000</f>
        <v>0</v>
      </c>
      <c r="G89" s="51">
        <f>CMG!F82</f>
        <v>43.94003</v>
      </c>
      <c r="H89" s="18">
        <f t="shared" si="10"/>
        <v>0</v>
      </c>
      <c r="I89" s="51">
        <f ca="1">'Energía Transada'!D89</f>
        <v>0</v>
      </c>
      <c r="J89" s="51">
        <f>CMG!E82</f>
        <v>45.117280000000001</v>
      </c>
      <c r="K89" s="18">
        <f t="shared" ca="1" si="9"/>
        <v>0</v>
      </c>
    </row>
    <row r="90" spans="1:11" x14ac:dyDescent="0.2">
      <c r="A90" s="40">
        <f t="shared" si="11"/>
        <v>44473</v>
      </c>
      <c r="B90" s="4">
        <f t="shared" si="12"/>
        <v>9</v>
      </c>
      <c r="C90" s="4">
        <f t="shared" si="7"/>
        <v>2021</v>
      </c>
      <c r="D90" s="4">
        <f t="shared" si="8"/>
        <v>10</v>
      </c>
      <c r="E90" s="41">
        <v>81</v>
      </c>
      <c r="F90" s="51">
        <f>'Energía Transada'!G90*1000</f>
        <v>0</v>
      </c>
      <c r="G90" s="51">
        <f>CMG!F83</f>
        <v>38.475940000000001</v>
      </c>
      <c r="H90" s="18">
        <f t="shared" si="10"/>
        <v>0</v>
      </c>
      <c r="I90" s="51">
        <f ca="1">'Energía Transada'!D90</f>
        <v>0</v>
      </c>
      <c r="J90" s="51">
        <f>CMG!E83</f>
        <v>42.502969999999998</v>
      </c>
      <c r="K90" s="18">
        <f t="shared" ca="1" si="9"/>
        <v>0</v>
      </c>
    </row>
    <row r="91" spans="1:11" x14ac:dyDescent="0.2">
      <c r="A91" s="40">
        <f t="shared" si="11"/>
        <v>44473</v>
      </c>
      <c r="B91" s="4">
        <f t="shared" si="12"/>
        <v>10</v>
      </c>
      <c r="C91" s="4">
        <f t="shared" si="7"/>
        <v>2021</v>
      </c>
      <c r="D91" s="4">
        <f t="shared" si="8"/>
        <v>10</v>
      </c>
      <c r="E91" s="41">
        <v>82</v>
      </c>
      <c r="F91" s="51">
        <f>'Energía Transada'!G91*1000</f>
        <v>0</v>
      </c>
      <c r="G91" s="51">
        <f>CMG!F84</f>
        <v>29.78049</v>
      </c>
      <c r="H91" s="18">
        <f t="shared" si="10"/>
        <v>0</v>
      </c>
      <c r="I91" s="51">
        <f ca="1">'Energía Transada'!D91</f>
        <v>0</v>
      </c>
      <c r="J91" s="51">
        <f>CMG!E84</f>
        <v>32.890070000000001</v>
      </c>
      <c r="K91" s="18">
        <f t="shared" ca="1" si="9"/>
        <v>0</v>
      </c>
    </row>
    <row r="92" spans="1:11" x14ac:dyDescent="0.2">
      <c r="A92" s="40">
        <f t="shared" si="11"/>
        <v>44473</v>
      </c>
      <c r="B92" s="4">
        <f t="shared" si="12"/>
        <v>11</v>
      </c>
      <c r="C92" s="4">
        <f t="shared" si="7"/>
        <v>2021</v>
      </c>
      <c r="D92" s="4">
        <f t="shared" si="8"/>
        <v>10</v>
      </c>
      <c r="E92" s="41">
        <v>83</v>
      </c>
      <c r="F92" s="51">
        <f>'Energía Transada'!G92*1000</f>
        <v>0</v>
      </c>
      <c r="G92" s="51">
        <f>CMG!F85</f>
        <v>39.69379</v>
      </c>
      <c r="H92" s="18">
        <f t="shared" si="10"/>
        <v>0</v>
      </c>
      <c r="I92" s="51">
        <f ca="1">'Energía Transada'!D92</f>
        <v>0</v>
      </c>
      <c r="J92" s="51">
        <f>CMG!E85</f>
        <v>43.834479999999999</v>
      </c>
      <c r="K92" s="18">
        <f t="shared" ca="1" si="9"/>
        <v>0</v>
      </c>
    </row>
    <row r="93" spans="1:11" x14ac:dyDescent="0.2">
      <c r="A93" s="40">
        <f t="shared" si="11"/>
        <v>44473</v>
      </c>
      <c r="B93" s="4">
        <f t="shared" si="12"/>
        <v>12</v>
      </c>
      <c r="C93" s="4">
        <f t="shared" si="7"/>
        <v>2021</v>
      </c>
      <c r="D93" s="4">
        <f t="shared" si="8"/>
        <v>10</v>
      </c>
      <c r="E93" s="41">
        <v>84</v>
      </c>
      <c r="F93" s="51">
        <f>'Energía Transada'!G93*1000</f>
        <v>0</v>
      </c>
      <c r="G93" s="51">
        <f>CMG!F86</f>
        <v>18.592510000000001</v>
      </c>
      <c r="H93" s="18">
        <f t="shared" si="10"/>
        <v>0</v>
      </c>
      <c r="I93" s="51">
        <f ca="1">'Energía Transada'!D93</f>
        <v>0</v>
      </c>
      <c r="J93" s="51">
        <f>CMG!E86</f>
        <v>56.418930000000003</v>
      </c>
      <c r="K93" s="18">
        <f t="shared" ca="1" si="9"/>
        <v>0</v>
      </c>
    </row>
    <row r="94" spans="1:11" x14ac:dyDescent="0.2">
      <c r="A94" s="40">
        <f t="shared" si="11"/>
        <v>44473</v>
      </c>
      <c r="B94" s="4">
        <f t="shared" si="12"/>
        <v>13</v>
      </c>
      <c r="C94" s="4">
        <f t="shared" si="7"/>
        <v>2021</v>
      </c>
      <c r="D94" s="4">
        <f t="shared" si="8"/>
        <v>10</v>
      </c>
      <c r="E94" s="41">
        <v>85</v>
      </c>
      <c r="F94" s="51">
        <f>'Energía Transada'!G94*1000</f>
        <v>0</v>
      </c>
      <c r="G94" s="51">
        <f>CMG!F87</f>
        <v>0</v>
      </c>
      <c r="H94" s="18">
        <f t="shared" si="10"/>
        <v>0</v>
      </c>
      <c r="I94" s="51">
        <f ca="1">'Energía Transada'!D94</f>
        <v>0</v>
      </c>
      <c r="J94" s="51">
        <f>CMG!E87</f>
        <v>72.616339999999994</v>
      </c>
      <c r="K94" s="18">
        <f t="shared" ca="1" si="9"/>
        <v>0</v>
      </c>
    </row>
    <row r="95" spans="1:11" x14ac:dyDescent="0.2">
      <c r="A95" s="40">
        <f t="shared" si="11"/>
        <v>44473</v>
      </c>
      <c r="B95" s="4">
        <f t="shared" si="12"/>
        <v>14</v>
      </c>
      <c r="C95" s="4">
        <f t="shared" si="7"/>
        <v>2021</v>
      </c>
      <c r="D95" s="4">
        <f t="shared" si="8"/>
        <v>10</v>
      </c>
      <c r="E95" s="41">
        <v>86</v>
      </c>
      <c r="F95" s="51">
        <f>'Energía Transada'!G95*1000</f>
        <v>0</v>
      </c>
      <c r="G95" s="51">
        <f>CMG!F88</f>
        <v>0</v>
      </c>
      <c r="H95" s="18">
        <f t="shared" si="10"/>
        <v>0</v>
      </c>
      <c r="I95" s="51">
        <f ca="1">'Energía Transada'!D95</f>
        <v>13.467562630199998</v>
      </c>
      <c r="J95" s="51">
        <f>CMG!E88</f>
        <v>72.616339999999994</v>
      </c>
      <c r="K95" s="18">
        <f t="shared" ca="1" si="9"/>
        <v>977.9651069258972</v>
      </c>
    </row>
    <row r="96" spans="1:11" x14ac:dyDescent="0.2">
      <c r="A96" s="40">
        <f t="shared" si="11"/>
        <v>44473</v>
      </c>
      <c r="B96" s="4">
        <f t="shared" si="12"/>
        <v>15</v>
      </c>
      <c r="C96" s="4">
        <f t="shared" si="7"/>
        <v>2021</v>
      </c>
      <c r="D96" s="4">
        <f t="shared" si="8"/>
        <v>10</v>
      </c>
      <c r="E96" s="41">
        <v>87</v>
      </c>
      <c r="F96" s="51">
        <f>'Energía Transada'!G96*1000</f>
        <v>0</v>
      </c>
      <c r="G96" s="51">
        <f>CMG!F89</f>
        <v>0</v>
      </c>
      <c r="H96" s="18">
        <f t="shared" si="10"/>
        <v>0</v>
      </c>
      <c r="I96" s="51">
        <f ca="1">'Energía Transada'!D96</f>
        <v>40.798234784999998</v>
      </c>
      <c r="J96" s="51">
        <f>CMG!E89</f>
        <v>72.616339999999994</v>
      </c>
      <c r="K96" s="18">
        <f t="shared" ca="1" si="9"/>
        <v>2962.6184885473867</v>
      </c>
    </row>
    <row r="97" spans="1:11" x14ac:dyDescent="0.2">
      <c r="A97" s="40">
        <f t="shared" si="11"/>
        <v>44473</v>
      </c>
      <c r="B97" s="4">
        <f t="shared" si="12"/>
        <v>16</v>
      </c>
      <c r="C97" s="4">
        <f t="shared" si="7"/>
        <v>2021</v>
      </c>
      <c r="D97" s="4">
        <f t="shared" si="8"/>
        <v>10</v>
      </c>
      <c r="E97" s="41">
        <v>88</v>
      </c>
      <c r="F97" s="51">
        <f>'Energía Transada'!G97*1000</f>
        <v>0</v>
      </c>
      <c r="G97" s="51">
        <f>CMG!F90</f>
        <v>0</v>
      </c>
      <c r="H97" s="18">
        <f t="shared" si="10"/>
        <v>0</v>
      </c>
      <c r="I97" s="51">
        <f ca="1">'Energía Transada'!D97</f>
        <v>234.97252155719997</v>
      </c>
      <c r="J97" s="51">
        <f>CMG!E90</f>
        <v>72.616339999999994</v>
      </c>
      <c r="K97" s="18">
        <f t="shared" ca="1" si="9"/>
        <v>17062.84451605496</v>
      </c>
    </row>
    <row r="98" spans="1:11" x14ac:dyDescent="0.2">
      <c r="A98" s="40">
        <f t="shared" si="11"/>
        <v>44473</v>
      </c>
      <c r="B98" s="4">
        <f t="shared" si="12"/>
        <v>17</v>
      </c>
      <c r="C98" s="4">
        <f t="shared" si="7"/>
        <v>2021</v>
      </c>
      <c r="D98" s="4">
        <f t="shared" si="8"/>
        <v>10</v>
      </c>
      <c r="E98" s="41">
        <v>89</v>
      </c>
      <c r="F98" s="51">
        <f>'Energía Transada'!G98*1000</f>
        <v>0</v>
      </c>
      <c r="G98" s="51">
        <f>CMG!F91</f>
        <v>0</v>
      </c>
      <c r="H98" s="18">
        <f t="shared" si="10"/>
        <v>0</v>
      </c>
      <c r="I98" s="51">
        <f ca="1">'Energía Transada'!D98</f>
        <v>685.22205580920001</v>
      </c>
      <c r="J98" s="51">
        <f>CMG!E91</f>
        <v>72.616339999999994</v>
      </c>
      <c r="K98" s="18">
        <f t="shared" ca="1" si="9"/>
        <v>49758.317780139841</v>
      </c>
    </row>
    <row r="99" spans="1:11" x14ac:dyDescent="0.2">
      <c r="A99" s="40">
        <f t="shared" si="11"/>
        <v>44473</v>
      </c>
      <c r="B99" s="4">
        <f t="shared" si="12"/>
        <v>18</v>
      </c>
      <c r="C99" s="4">
        <f t="shared" si="7"/>
        <v>2021</v>
      </c>
      <c r="D99" s="4">
        <f t="shared" si="8"/>
        <v>10</v>
      </c>
      <c r="E99" s="41">
        <v>90</v>
      </c>
      <c r="F99" s="51">
        <f>'Energía Transada'!G99*1000</f>
        <v>4608.294930875576</v>
      </c>
      <c r="G99" s="51">
        <f>CMG!F92</f>
        <v>0</v>
      </c>
      <c r="H99" s="18">
        <f t="shared" si="10"/>
        <v>0</v>
      </c>
      <c r="I99" s="51">
        <f ca="1">'Energía Transada'!D99</f>
        <v>762.67769699519999</v>
      </c>
      <c r="J99" s="51">
        <f>CMG!E92</f>
        <v>72.616339999999994</v>
      </c>
      <c r="K99" s="18">
        <f t="shared" ca="1" si="9"/>
        <v>55382.862955420416</v>
      </c>
    </row>
    <row r="100" spans="1:11" x14ac:dyDescent="0.2">
      <c r="A100" s="40">
        <f t="shared" si="11"/>
        <v>44473</v>
      </c>
      <c r="B100" s="4">
        <f t="shared" si="12"/>
        <v>19</v>
      </c>
      <c r="C100" s="4">
        <f t="shared" si="7"/>
        <v>2021</v>
      </c>
      <c r="D100" s="4">
        <f t="shared" si="8"/>
        <v>10</v>
      </c>
      <c r="E100" s="41">
        <v>91</v>
      </c>
      <c r="F100" s="51">
        <f>'Energía Transada'!G100*1000</f>
        <v>4608.294930875576</v>
      </c>
      <c r="G100" s="51">
        <f>CMG!F93</f>
        <v>27.888770000000001</v>
      </c>
      <c r="H100" s="18">
        <f t="shared" si="10"/>
        <v>128519.67741935485</v>
      </c>
      <c r="I100" s="51">
        <f ca="1">'Energía Transada'!D100</f>
        <v>1310.4534874199999</v>
      </c>
      <c r="J100" s="51">
        <f>CMG!E93</f>
        <v>67.899199999999993</v>
      </c>
      <c r="K100" s="18">
        <f t="shared" ca="1" si="9"/>
        <v>88978.743433028052</v>
      </c>
    </row>
    <row r="101" spans="1:11" x14ac:dyDescent="0.2">
      <c r="A101" s="40">
        <f t="shared" si="11"/>
        <v>44473</v>
      </c>
      <c r="B101" s="4">
        <f t="shared" si="12"/>
        <v>20</v>
      </c>
      <c r="C101" s="4">
        <f t="shared" si="7"/>
        <v>2021</v>
      </c>
      <c r="D101" s="4">
        <f t="shared" si="8"/>
        <v>10</v>
      </c>
      <c r="E101" s="41">
        <v>92</v>
      </c>
      <c r="F101" s="51">
        <f>'Energía Transada'!G101*1000</f>
        <v>4608.294930875576</v>
      </c>
      <c r="G101" s="51">
        <f>CMG!F94</f>
        <v>47.57734</v>
      </c>
      <c r="H101" s="18">
        <f t="shared" si="10"/>
        <v>219250.41474654377</v>
      </c>
      <c r="I101" s="51">
        <f ca="1">'Energía Transada'!D101</f>
        <v>2155.8691628207998</v>
      </c>
      <c r="J101" s="51">
        <f>CMG!E94</f>
        <v>50.524540000000002</v>
      </c>
      <c r="K101" s="18">
        <f t="shared" ca="1" si="9"/>
        <v>108924.29775170602</v>
      </c>
    </row>
    <row r="102" spans="1:11" x14ac:dyDescent="0.2">
      <c r="A102" s="40">
        <f t="shared" si="11"/>
        <v>44473</v>
      </c>
      <c r="B102" s="4">
        <f t="shared" si="12"/>
        <v>21</v>
      </c>
      <c r="C102" s="4">
        <f t="shared" si="7"/>
        <v>2021</v>
      </c>
      <c r="D102" s="4">
        <f t="shared" si="8"/>
        <v>10</v>
      </c>
      <c r="E102" s="41">
        <v>93</v>
      </c>
      <c r="F102" s="51">
        <f>'Energía Transada'!G102*1000</f>
        <v>5760.3686635944696</v>
      </c>
      <c r="G102" s="51">
        <f>CMG!F95</f>
        <v>48.925089999999997</v>
      </c>
      <c r="H102" s="18">
        <f t="shared" si="10"/>
        <v>281826.55529953912</v>
      </c>
      <c r="I102" s="51">
        <f ca="1">'Energía Transada'!D102</f>
        <v>1487.363288061</v>
      </c>
      <c r="J102" s="51">
        <f>CMG!E95</f>
        <v>51.953479999999999</v>
      </c>
      <c r="K102" s="18">
        <f t="shared" ca="1" si="9"/>
        <v>77273.698839011398</v>
      </c>
    </row>
    <row r="103" spans="1:11" x14ac:dyDescent="0.2">
      <c r="A103" s="40">
        <f t="shared" si="11"/>
        <v>44473</v>
      </c>
      <c r="B103" s="4">
        <f t="shared" si="12"/>
        <v>22</v>
      </c>
      <c r="C103" s="4">
        <f t="shared" si="7"/>
        <v>2021</v>
      </c>
      <c r="D103" s="4">
        <f t="shared" si="8"/>
        <v>10</v>
      </c>
      <c r="E103" s="41">
        <v>94</v>
      </c>
      <c r="F103" s="51">
        <f>'Energía Transada'!G103*1000</f>
        <v>5760.3686635944696</v>
      </c>
      <c r="G103" s="51">
        <f>CMG!F96</f>
        <v>48.925089999999997</v>
      </c>
      <c r="H103" s="18">
        <f t="shared" si="10"/>
        <v>281826.55529953912</v>
      </c>
      <c r="I103" s="51">
        <f ca="1">'Energía Transada'!D103</f>
        <v>1060.7799387023999</v>
      </c>
      <c r="J103" s="51">
        <f>CMG!E96</f>
        <v>51.953479999999999</v>
      </c>
      <c r="K103" s="18">
        <f t="shared" ca="1" si="9"/>
        <v>55111.209329776357</v>
      </c>
    </row>
    <row r="104" spans="1:11" x14ac:dyDescent="0.2">
      <c r="A104" s="40">
        <f t="shared" si="11"/>
        <v>44473</v>
      </c>
      <c r="B104" s="4">
        <f t="shared" si="12"/>
        <v>23</v>
      </c>
      <c r="C104" s="4">
        <f t="shared" si="7"/>
        <v>2021</v>
      </c>
      <c r="D104" s="4">
        <f t="shared" si="8"/>
        <v>10</v>
      </c>
      <c r="E104" s="41">
        <v>95</v>
      </c>
      <c r="F104" s="51">
        <f>'Energía Transada'!G104*1000</f>
        <v>5760.3686635944696</v>
      </c>
      <c r="G104" s="51">
        <f>CMG!F97</f>
        <v>54.681469999999997</v>
      </c>
      <c r="H104" s="18">
        <f t="shared" si="10"/>
        <v>314985.42626728106</v>
      </c>
      <c r="I104" s="51">
        <f ca="1">'Energía Transada'!D104</f>
        <v>1317.6311039261998</v>
      </c>
      <c r="J104" s="51">
        <f>CMG!E97</f>
        <v>58.06709</v>
      </c>
      <c r="K104" s="18">
        <f t="shared" ca="1" si="9"/>
        <v>76511.003898481998</v>
      </c>
    </row>
    <row r="105" spans="1:11" x14ac:dyDescent="0.2">
      <c r="A105" s="40">
        <f t="shared" si="11"/>
        <v>44473</v>
      </c>
      <c r="B105" s="4">
        <f t="shared" si="12"/>
        <v>24</v>
      </c>
      <c r="C105" s="4">
        <f t="shared" si="7"/>
        <v>2021</v>
      </c>
      <c r="D105" s="4">
        <f t="shared" si="8"/>
        <v>10</v>
      </c>
      <c r="E105" s="41">
        <v>96</v>
      </c>
      <c r="F105" s="51">
        <f>'Energía Transada'!G105*1000</f>
        <v>5760.3686635944696</v>
      </c>
      <c r="G105" s="51">
        <f>CMG!F98</f>
        <v>47.934579999999997</v>
      </c>
      <c r="H105" s="18">
        <f t="shared" si="10"/>
        <v>276120.85253456217</v>
      </c>
      <c r="I105" s="51">
        <f ca="1">'Energía Transada'!D105</f>
        <v>2190.4490980763999</v>
      </c>
      <c r="J105" s="51">
        <f>CMG!E98</f>
        <v>50.898009999999999</v>
      </c>
      <c r="K105" s="18">
        <f t="shared" ca="1" si="9"/>
        <v>111489.50009838358</v>
      </c>
    </row>
    <row r="106" spans="1:11" x14ac:dyDescent="0.2">
      <c r="A106" s="40">
        <f t="shared" si="11"/>
        <v>44474</v>
      </c>
      <c r="B106" s="4">
        <f t="shared" si="12"/>
        <v>1</v>
      </c>
      <c r="C106" s="4">
        <f t="shared" si="7"/>
        <v>2021</v>
      </c>
      <c r="D106" s="4">
        <f t="shared" si="8"/>
        <v>10</v>
      </c>
      <c r="E106" s="41">
        <v>97</v>
      </c>
      <c r="F106" s="51">
        <f>'Energía Transada'!G106*1000</f>
        <v>5760.3686635944696</v>
      </c>
      <c r="G106" s="51">
        <f>CMG!F99</f>
        <v>45.155059999999999</v>
      </c>
      <c r="H106" s="18">
        <f t="shared" si="10"/>
        <v>260109.79262672807</v>
      </c>
      <c r="I106" s="51">
        <f ca="1">'Energía Transada'!D106</f>
        <v>969.55256322119988</v>
      </c>
      <c r="J106" s="51">
        <f>CMG!E99</f>
        <v>45.790140000000001</v>
      </c>
      <c r="K106" s="18">
        <f t="shared" ca="1" si="9"/>
        <v>44395.947607257593</v>
      </c>
    </row>
    <row r="107" spans="1:11" x14ac:dyDescent="0.2">
      <c r="A107" s="40">
        <f t="shared" si="11"/>
        <v>44474</v>
      </c>
      <c r="B107" s="4">
        <f t="shared" si="12"/>
        <v>2</v>
      </c>
      <c r="C107" s="4">
        <f t="shared" si="7"/>
        <v>2021</v>
      </c>
      <c r="D107" s="4">
        <f t="shared" si="8"/>
        <v>10</v>
      </c>
      <c r="E107" s="41">
        <v>98</v>
      </c>
      <c r="F107" s="51">
        <f>'Energía Transada'!G107*1000</f>
        <v>5760.3686635944696</v>
      </c>
      <c r="G107" s="51">
        <f>CMG!F100</f>
        <v>45.155059999999999</v>
      </c>
      <c r="H107" s="18">
        <f t="shared" si="10"/>
        <v>260109.79262672807</v>
      </c>
      <c r="I107" s="51">
        <f ca="1">'Energía Transada'!D107</f>
        <v>1124.9125647438002</v>
      </c>
      <c r="J107" s="51">
        <f>CMG!E100</f>
        <v>45.790140000000001</v>
      </c>
      <c r="K107" s="18">
        <f t="shared" ca="1" si="9"/>
        <v>51509.903827377675</v>
      </c>
    </row>
    <row r="108" spans="1:11" x14ac:dyDescent="0.2">
      <c r="A108" s="40">
        <f t="shared" si="11"/>
        <v>44474</v>
      </c>
      <c r="B108" s="4">
        <f t="shared" si="12"/>
        <v>3</v>
      </c>
      <c r="C108" s="4">
        <f t="shared" si="7"/>
        <v>2021</v>
      </c>
      <c r="D108" s="4">
        <f t="shared" si="8"/>
        <v>10</v>
      </c>
      <c r="E108" s="41">
        <v>99</v>
      </c>
      <c r="F108" s="51">
        <f>'Energía Transada'!G108*1000</f>
        <v>5760.3686635944696</v>
      </c>
      <c r="G108" s="51">
        <f>CMG!F101</f>
        <v>44.905850000000001</v>
      </c>
      <c r="H108" s="18">
        <f t="shared" si="10"/>
        <v>258674.25115207373</v>
      </c>
      <c r="I108" s="51">
        <f ca="1">'Energía Transada'!D108</f>
        <v>1316.0001718752001</v>
      </c>
      <c r="J108" s="51">
        <f>CMG!E101</f>
        <v>45.540939999999999</v>
      </c>
      <c r="K108" s="18">
        <f t="shared" ca="1" si="9"/>
        <v>59931.884867358174</v>
      </c>
    </row>
    <row r="109" spans="1:11" x14ac:dyDescent="0.2">
      <c r="A109" s="40">
        <f t="shared" si="11"/>
        <v>44474</v>
      </c>
      <c r="B109" s="4">
        <f t="shared" si="12"/>
        <v>4</v>
      </c>
      <c r="C109" s="4">
        <f t="shared" si="7"/>
        <v>2021</v>
      </c>
      <c r="D109" s="4">
        <f t="shared" si="8"/>
        <v>10</v>
      </c>
      <c r="E109" s="41">
        <v>100</v>
      </c>
      <c r="F109" s="51">
        <f>'Energía Transada'!G109*1000</f>
        <v>5760.3686635944696</v>
      </c>
      <c r="G109" s="51">
        <f>CMG!F102</f>
        <v>44.801349999999999</v>
      </c>
      <c r="H109" s="18">
        <f t="shared" si="10"/>
        <v>258072.2926267281</v>
      </c>
      <c r="I109" s="51">
        <f ca="1">'Energía Transada'!D109</f>
        <v>2183.2983866988002</v>
      </c>
      <c r="J109" s="51">
        <f>CMG!E102</f>
        <v>45.42839</v>
      </c>
      <c r="K109" s="18">
        <f t="shared" ca="1" si="9"/>
        <v>99183.730597323913</v>
      </c>
    </row>
    <row r="110" spans="1:11" x14ac:dyDescent="0.2">
      <c r="A110" s="40">
        <f t="shared" si="11"/>
        <v>44474</v>
      </c>
      <c r="B110" s="4">
        <f t="shared" si="12"/>
        <v>5</v>
      </c>
      <c r="C110" s="4">
        <f t="shared" si="7"/>
        <v>2021</v>
      </c>
      <c r="D110" s="4">
        <f t="shared" si="8"/>
        <v>10</v>
      </c>
      <c r="E110" s="41">
        <v>101</v>
      </c>
      <c r="F110" s="51">
        <f>'Energía Transada'!G110*1000</f>
        <v>5760.3686635944696</v>
      </c>
      <c r="G110" s="51">
        <f>CMG!F103</f>
        <v>44.801349999999999</v>
      </c>
      <c r="H110" s="18">
        <f t="shared" si="10"/>
        <v>258072.2926267281</v>
      </c>
      <c r="I110" s="51">
        <f ca="1">'Energía Transada'!D110</f>
        <v>2656.7574365388</v>
      </c>
      <c r="J110" s="51">
        <f>CMG!E103</f>
        <v>45.42839</v>
      </c>
      <c r="K110" s="18">
        <f t="shared" ca="1" si="9"/>
        <v>120692.21296248486</v>
      </c>
    </row>
    <row r="111" spans="1:11" x14ac:dyDescent="0.2">
      <c r="A111" s="40">
        <f t="shared" si="11"/>
        <v>44474</v>
      </c>
      <c r="B111" s="4">
        <f t="shared" si="12"/>
        <v>6</v>
      </c>
      <c r="C111" s="4">
        <f t="shared" si="7"/>
        <v>2021</v>
      </c>
      <c r="D111" s="4">
        <f t="shared" si="8"/>
        <v>10</v>
      </c>
      <c r="E111" s="41">
        <v>102</v>
      </c>
      <c r="F111" s="51">
        <f>'Energía Transada'!G111*1000</f>
        <v>5760.3686635944696</v>
      </c>
      <c r="G111" s="51">
        <f>CMG!F104</f>
        <v>45.026440000000001</v>
      </c>
      <c r="H111" s="18">
        <f t="shared" si="10"/>
        <v>259368.89400921657</v>
      </c>
      <c r="I111" s="51">
        <f ca="1">'Energía Transada'!D111</f>
        <v>4611.0936941999998</v>
      </c>
      <c r="J111" s="51">
        <f>CMG!E104</f>
        <v>45.661520000000003</v>
      </c>
      <c r="K111" s="18">
        <f t="shared" ca="1" si="9"/>
        <v>210549.54693958719</v>
      </c>
    </row>
    <row r="112" spans="1:11" x14ac:dyDescent="0.2">
      <c r="A112" s="40">
        <f t="shared" si="11"/>
        <v>44474</v>
      </c>
      <c r="B112" s="4">
        <f t="shared" si="12"/>
        <v>7</v>
      </c>
      <c r="C112" s="4">
        <f t="shared" si="7"/>
        <v>2021</v>
      </c>
      <c r="D112" s="4">
        <f t="shared" si="8"/>
        <v>10</v>
      </c>
      <c r="E112" s="41">
        <v>103</v>
      </c>
      <c r="F112" s="51">
        <f>'Energía Transada'!G112*1000</f>
        <v>5760.3686635944696</v>
      </c>
      <c r="G112" s="51">
        <f>CMG!F105</f>
        <v>45.13899</v>
      </c>
      <c r="H112" s="18">
        <f t="shared" si="10"/>
        <v>260017.22350230411</v>
      </c>
      <c r="I112" s="51">
        <f ca="1">'Energía Transada'!D112</f>
        <v>4342.8546923999993</v>
      </c>
      <c r="J112" s="51">
        <f>CMG!E105</f>
        <v>45.774070000000002</v>
      </c>
      <c r="K112" s="18">
        <f t="shared" ca="1" si="9"/>
        <v>198790.13468974605</v>
      </c>
    </row>
    <row r="113" spans="1:11" x14ac:dyDescent="0.2">
      <c r="A113" s="40">
        <f t="shared" si="11"/>
        <v>44474</v>
      </c>
      <c r="B113" s="4">
        <f t="shared" si="12"/>
        <v>8</v>
      </c>
      <c r="C113" s="4">
        <f t="shared" si="7"/>
        <v>2021</v>
      </c>
      <c r="D113" s="4">
        <f t="shared" si="8"/>
        <v>10</v>
      </c>
      <c r="E113" s="41">
        <v>104</v>
      </c>
      <c r="F113" s="51">
        <f>'Energía Transada'!G113*1000</f>
        <v>0</v>
      </c>
      <c r="G113" s="51">
        <f>CMG!F106</f>
        <v>45.155059999999999</v>
      </c>
      <c r="H113" s="18">
        <f t="shared" si="10"/>
        <v>0</v>
      </c>
      <c r="I113" s="51">
        <f ca="1">'Energía Transada'!D113</f>
        <v>4379.1549143999991</v>
      </c>
      <c r="J113" s="51">
        <f>CMG!E106</f>
        <v>45.790140000000001</v>
      </c>
      <c r="K113" s="18">
        <f t="shared" ca="1" si="9"/>
        <v>200522.11661206398</v>
      </c>
    </row>
    <row r="114" spans="1:11" x14ac:dyDescent="0.2">
      <c r="A114" s="40">
        <f t="shared" si="11"/>
        <v>44474</v>
      </c>
      <c r="B114" s="4">
        <f t="shared" si="12"/>
        <v>9</v>
      </c>
      <c r="C114" s="4">
        <f t="shared" si="7"/>
        <v>2021</v>
      </c>
      <c r="D114" s="4">
        <f t="shared" si="8"/>
        <v>10</v>
      </c>
      <c r="E114" s="41">
        <v>105</v>
      </c>
      <c r="F114" s="51">
        <f>'Energía Transada'!G114*1000</f>
        <v>0</v>
      </c>
      <c r="G114" s="51">
        <f>CMG!F107</f>
        <v>14.59882</v>
      </c>
      <c r="H114" s="18">
        <f t="shared" si="10"/>
        <v>0</v>
      </c>
      <c r="I114" s="51">
        <f ca="1">'Energía Transada'!D114</f>
        <v>6063.413953799999</v>
      </c>
      <c r="J114" s="51">
        <f>CMG!E107</f>
        <v>16.045839999999998</v>
      </c>
      <c r="K114" s="18">
        <f t="shared" ca="1" si="9"/>
        <v>97292.570156442162</v>
      </c>
    </row>
    <row r="115" spans="1:11" x14ac:dyDescent="0.2">
      <c r="A115" s="40">
        <f t="shared" si="11"/>
        <v>44474</v>
      </c>
      <c r="B115" s="4">
        <f t="shared" si="12"/>
        <v>10</v>
      </c>
      <c r="C115" s="4">
        <f t="shared" si="7"/>
        <v>2021</v>
      </c>
      <c r="D115" s="4">
        <f t="shared" si="8"/>
        <v>10</v>
      </c>
      <c r="E115" s="41">
        <v>106</v>
      </c>
      <c r="F115" s="51">
        <f>'Energía Transada'!G115*1000</f>
        <v>0</v>
      </c>
      <c r="G115" s="51">
        <f>CMG!F108</f>
        <v>12.33183</v>
      </c>
      <c r="H115" s="18">
        <f t="shared" si="10"/>
        <v>0</v>
      </c>
      <c r="I115" s="51">
        <f ca="1">'Energía Transada'!D115</f>
        <v>7266.6025235999996</v>
      </c>
      <c r="J115" s="51">
        <f>CMG!E108</f>
        <v>13.56179</v>
      </c>
      <c r="K115" s="18">
        <f t="shared" ca="1" si="9"/>
        <v>98548.137438533246</v>
      </c>
    </row>
    <row r="116" spans="1:11" x14ac:dyDescent="0.2">
      <c r="A116" s="40">
        <f t="shared" si="11"/>
        <v>44474</v>
      </c>
      <c r="B116" s="4">
        <f t="shared" si="12"/>
        <v>11</v>
      </c>
      <c r="C116" s="4">
        <f t="shared" si="7"/>
        <v>2021</v>
      </c>
      <c r="D116" s="4">
        <f t="shared" si="8"/>
        <v>10</v>
      </c>
      <c r="E116" s="41">
        <v>107</v>
      </c>
      <c r="F116" s="51">
        <f>'Energía Transada'!G116*1000</f>
        <v>0</v>
      </c>
      <c r="G116" s="51">
        <f>CMG!F109</f>
        <v>42.060049999999997</v>
      </c>
      <c r="H116" s="18">
        <f t="shared" si="10"/>
        <v>0</v>
      </c>
      <c r="I116" s="51">
        <f ca="1">'Energía Transada'!D116</f>
        <v>7571.2929284999991</v>
      </c>
      <c r="J116" s="51">
        <f>CMG!E109</f>
        <v>46.224249999999998</v>
      </c>
      <c r="K116" s="18">
        <f t="shared" ca="1" si="9"/>
        <v>349977.33715021604</v>
      </c>
    </row>
    <row r="117" spans="1:11" x14ac:dyDescent="0.2">
      <c r="A117" s="40">
        <f t="shared" si="11"/>
        <v>44474</v>
      </c>
      <c r="B117" s="4">
        <f t="shared" si="12"/>
        <v>12</v>
      </c>
      <c r="C117" s="4">
        <f t="shared" si="7"/>
        <v>2021</v>
      </c>
      <c r="D117" s="4">
        <f t="shared" si="8"/>
        <v>10</v>
      </c>
      <c r="E117" s="41">
        <v>108</v>
      </c>
      <c r="F117" s="51">
        <f>'Energía Transada'!G117*1000</f>
        <v>0</v>
      </c>
      <c r="G117" s="51">
        <f>CMG!F110</f>
        <v>38.587200000000003</v>
      </c>
      <c r="H117" s="18">
        <f t="shared" si="10"/>
        <v>0</v>
      </c>
      <c r="I117" s="51">
        <f ca="1">'Energía Transada'!D117</f>
        <v>6270.9904319999996</v>
      </c>
      <c r="J117" s="51">
        <f>CMG!E110</f>
        <v>42.405729999999998</v>
      </c>
      <c r="K117" s="18">
        <f t="shared" ca="1" si="9"/>
        <v>265925.92709197535</v>
      </c>
    </row>
    <row r="118" spans="1:11" x14ac:dyDescent="0.2">
      <c r="A118" s="40">
        <f t="shared" si="11"/>
        <v>44474</v>
      </c>
      <c r="B118" s="4">
        <f t="shared" si="12"/>
        <v>13</v>
      </c>
      <c r="C118" s="4">
        <f t="shared" si="7"/>
        <v>2021</v>
      </c>
      <c r="D118" s="4">
        <f t="shared" si="8"/>
        <v>10</v>
      </c>
      <c r="E118" s="41">
        <v>109</v>
      </c>
      <c r="F118" s="51">
        <f>'Energía Transada'!G118*1000</f>
        <v>0</v>
      </c>
      <c r="G118" s="51">
        <f>CMG!F111</f>
        <v>27.967680000000001</v>
      </c>
      <c r="H118" s="18">
        <f t="shared" si="10"/>
        <v>0</v>
      </c>
      <c r="I118" s="51">
        <f ca="1">'Energía Transada'!D118</f>
        <v>5668.2840143999993</v>
      </c>
      <c r="J118" s="51">
        <f>CMG!E111</f>
        <v>30.7331</v>
      </c>
      <c r="K118" s="18">
        <f t="shared" ca="1" si="9"/>
        <v>174203.93944295662</v>
      </c>
    </row>
    <row r="119" spans="1:11" x14ac:dyDescent="0.2">
      <c r="A119" s="40">
        <f t="shared" si="11"/>
        <v>44474</v>
      </c>
      <c r="B119" s="4">
        <f t="shared" si="12"/>
        <v>14</v>
      </c>
      <c r="C119" s="4">
        <f t="shared" si="7"/>
        <v>2021</v>
      </c>
      <c r="D119" s="4">
        <f t="shared" si="8"/>
        <v>10</v>
      </c>
      <c r="E119" s="41">
        <v>110</v>
      </c>
      <c r="F119" s="51">
        <f>'Energía Transada'!G119*1000</f>
        <v>0</v>
      </c>
      <c r="G119" s="51">
        <f>CMG!F112</f>
        <v>3.6899000000000002</v>
      </c>
      <c r="H119" s="18">
        <f t="shared" si="10"/>
        <v>0</v>
      </c>
      <c r="I119" s="51">
        <f ca="1">'Energía Transada'!D119</f>
        <v>6127.70113305</v>
      </c>
      <c r="J119" s="51">
        <f>CMG!E112</f>
        <v>4.05166</v>
      </c>
      <c r="K119" s="18">
        <f t="shared" ca="1" si="9"/>
        <v>24827.361572733364</v>
      </c>
    </row>
    <row r="120" spans="1:11" x14ac:dyDescent="0.2">
      <c r="A120" s="40">
        <f t="shared" si="11"/>
        <v>44474</v>
      </c>
      <c r="B120" s="4">
        <f t="shared" si="12"/>
        <v>15</v>
      </c>
      <c r="C120" s="4">
        <f t="shared" si="7"/>
        <v>2021</v>
      </c>
      <c r="D120" s="4">
        <f t="shared" si="8"/>
        <v>10</v>
      </c>
      <c r="E120" s="41">
        <v>111</v>
      </c>
      <c r="F120" s="51">
        <f>'Energía Transada'!G120*1000</f>
        <v>0</v>
      </c>
      <c r="G120" s="51">
        <f>CMG!F113</f>
        <v>0</v>
      </c>
      <c r="H120" s="18">
        <f t="shared" si="10"/>
        <v>0</v>
      </c>
      <c r="I120" s="51">
        <f ca="1">'Energía Transada'!D120</f>
        <v>5594.1237996000009</v>
      </c>
      <c r="J120" s="51">
        <f>CMG!E113</f>
        <v>0</v>
      </c>
      <c r="K120" s="18">
        <f t="shared" ca="1" si="9"/>
        <v>0</v>
      </c>
    </row>
    <row r="121" spans="1:11" x14ac:dyDescent="0.2">
      <c r="A121" s="40">
        <f t="shared" si="11"/>
        <v>44474</v>
      </c>
      <c r="B121" s="4">
        <f t="shared" si="12"/>
        <v>16</v>
      </c>
      <c r="C121" s="4">
        <f t="shared" si="7"/>
        <v>2021</v>
      </c>
      <c r="D121" s="4">
        <f t="shared" si="8"/>
        <v>10</v>
      </c>
      <c r="E121" s="41">
        <v>112</v>
      </c>
      <c r="F121" s="51">
        <f>'Energía Transada'!G121*1000</f>
        <v>0</v>
      </c>
      <c r="G121" s="51">
        <f>CMG!F114</f>
        <v>0</v>
      </c>
      <c r="H121" s="18">
        <f t="shared" si="10"/>
        <v>0</v>
      </c>
      <c r="I121" s="51">
        <f ca="1">'Energía Transada'!D121</f>
        <v>5394.3817662000001</v>
      </c>
      <c r="J121" s="51">
        <f>CMG!E114</f>
        <v>0</v>
      </c>
      <c r="K121" s="18">
        <f t="shared" ca="1" si="9"/>
        <v>0</v>
      </c>
    </row>
    <row r="122" spans="1:11" x14ac:dyDescent="0.2">
      <c r="A122" s="40">
        <f t="shared" si="11"/>
        <v>44474</v>
      </c>
      <c r="B122" s="4">
        <f t="shared" si="12"/>
        <v>17</v>
      </c>
      <c r="C122" s="4">
        <f t="shared" si="7"/>
        <v>2021</v>
      </c>
      <c r="D122" s="4">
        <f t="shared" si="8"/>
        <v>10</v>
      </c>
      <c r="E122" s="41">
        <v>113</v>
      </c>
      <c r="F122" s="51">
        <f>'Energía Transada'!G122*1000</f>
        <v>0</v>
      </c>
      <c r="G122" s="51">
        <f>CMG!F115</f>
        <v>0</v>
      </c>
      <c r="H122" s="18">
        <f t="shared" si="10"/>
        <v>0</v>
      </c>
      <c r="I122" s="51">
        <f ca="1">'Energía Transada'!D122</f>
        <v>5279.0056493999991</v>
      </c>
      <c r="J122" s="51">
        <f>CMG!E115</f>
        <v>0</v>
      </c>
      <c r="K122" s="18">
        <f t="shared" ca="1" si="9"/>
        <v>0</v>
      </c>
    </row>
    <row r="123" spans="1:11" x14ac:dyDescent="0.2">
      <c r="A123" s="40">
        <f t="shared" si="11"/>
        <v>44474</v>
      </c>
      <c r="B123" s="4">
        <f t="shared" si="12"/>
        <v>18</v>
      </c>
      <c r="C123" s="4">
        <f t="shared" si="7"/>
        <v>2021</v>
      </c>
      <c r="D123" s="4">
        <f t="shared" si="8"/>
        <v>10</v>
      </c>
      <c r="E123" s="41">
        <v>114</v>
      </c>
      <c r="F123" s="51">
        <f>'Energía Transada'!G123*1000</f>
        <v>4608.294930875576</v>
      </c>
      <c r="G123" s="51">
        <f>CMG!F116</f>
        <v>0</v>
      </c>
      <c r="H123" s="18">
        <f t="shared" si="10"/>
        <v>0</v>
      </c>
      <c r="I123" s="51">
        <f ca="1">'Energía Transada'!D123</f>
        <v>5288.7262469999996</v>
      </c>
      <c r="J123" s="51">
        <f>CMG!E116</f>
        <v>0</v>
      </c>
      <c r="K123" s="18">
        <f t="shared" ca="1" si="9"/>
        <v>0</v>
      </c>
    </row>
    <row r="124" spans="1:11" x14ac:dyDescent="0.2">
      <c r="A124" s="40">
        <f t="shared" si="11"/>
        <v>44474</v>
      </c>
      <c r="B124" s="4">
        <f t="shared" si="12"/>
        <v>19</v>
      </c>
      <c r="C124" s="4">
        <f t="shared" si="7"/>
        <v>2021</v>
      </c>
      <c r="D124" s="4">
        <f t="shared" si="8"/>
        <v>10</v>
      </c>
      <c r="E124" s="41">
        <v>115</v>
      </c>
      <c r="F124" s="51">
        <f>'Energía Transada'!G124*1000</f>
        <v>4608.294930875576</v>
      </c>
      <c r="G124" s="51">
        <f>CMG!F117</f>
        <v>25.99813</v>
      </c>
      <c r="H124" s="18">
        <f t="shared" si="10"/>
        <v>119807.05069124424</v>
      </c>
      <c r="I124" s="51">
        <f ca="1">'Energía Transada'!D124</f>
        <v>6304.7451137999997</v>
      </c>
      <c r="J124" s="51">
        <f>CMG!E117</f>
        <v>27.187899999999999</v>
      </c>
      <c r="K124" s="18">
        <f t="shared" ca="1" si="9"/>
        <v>171412.77967948301</v>
      </c>
    </row>
    <row r="125" spans="1:11" x14ac:dyDescent="0.2">
      <c r="A125" s="40">
        <f t="shared" si="11"/>
        <v>44474</v>
      </c>
      <c r="B125" s="4">
        <f t="shared" si="12"/>
        <v>20</v>
      </c>
      <c r="C125" s="4">
        <f t="shared" si="7"/>
        <v>2021</v>
      </c>
      <c r="D125" s="4">
        <f t="shared" si="8"/>
        <v>10</v>
      </c>
      <c r="E125" s="41">
        <v>116</v>
      </c>
      <c r="F125" s="51">
        <f>'Energía Transada'!G125*1000</f>
        <v>4608.294930875576</v>
      </c>
      <c r="G125" s="51">
        <f>CMG!F118</f>
        <v>47.687350000000002</v>
      </c>
      <c r="H125" s="18">
        <f t="shared" si="10"/>
        <v>219757.3732718894</v>
      </c>
      <c r="I125" s="51">
        <f ca="1">'Energía Transada'!D125</f>
        <v>3952.2312983999996</v>
      </c>
      <c r="J125" s="51">
        <f>CMG!E118</f>
        <v>49.873959999999997</v>
      </c>
      <c r="K125" s="18">
        <f t="shared" ca="1" si="9"/>
        <v>197113.42568714963</v>
      </c>
    </row>
    <row r="126" spans="1:11" x14ac:dyDescent="0.2">
      <c r="A126" s="40">
        <f t="shared" si="11"/>
        <v>44474</v>
      </c>
      <c r="B126" s="4">
        <f t="shared" si="12"/>
        <v>21</v>
      </c>
      <c r="C126" s="4">
        <f t="shared" si="7"/>
        <v>2021</v>
      </c>
      <c r="D126" s="4">
        <f t="shared" si="8"/>
        <v>10</v>
      </c>
      <c r="E126" s="41">
        <v>117</v>
      </c>
      <c r="F126" s="51">
        <f>'Energía Transada'!G126*1000</f>
        <v>5760.3686635944696</v>
      </c>
      <c r="G126" s="51">
        <f>CMG!F119</f>
        <v>47.687350000000002</v>
      </c>
      <c r="H126" s="18">
        <f t="shared" si="10"/>
        <v>274696.71658986172</v>
      </c>
      <c r="I126" s="51">
        <f ca="1">'Energía Transada'!D126</f>
        <v>5262.6140111999994</v>
      </c>
      <c r="J126" s="51">
        <f>CMG!E119</f>
        <v>49.873959999999997</v>
      </c>
      <c r="K126" s="18">
        <f t="shared" ca="1" si="9"/>
        <v>262467.40069002833</v>
      </c>
    </row>
    <row r="127" spans="1:11" x14ac:dyDescent="0.2">
      <c r="A127" s="40">
        <f t="shared" si="11"/>
        <v>44474</v>
      </c>
      <c r="B127" s="4">
        <f t="shared" si="12"/>
        <v>22</v>
      </c>
      <c r="C127" s="4">
        <f t="shared" si="7"/>
        <v>2021</v>
      </c>
      <c r="D127" s="4">
        <f t="shared" si="8"/>
        <v>10</v>
      </c>
      <c r="E127" s="41">
        <v>118</v>
      </c>
      <c r="F127" s="51">
        <f>'Energía Transada'!G127*1000</f>
        <v>5760.3686635944696</v>
      </c>
      <c r="G127" s="51">
        <f>CMG!F120</f>
        <v>47.687350000000002</v>
      </c>
      <c r="H127" s="18">
        <f t="shared" si="10"/>
        <v>274696.71658986172</v>
      </c>
      <c r="I127" s="51">
        <f ca="1">'Energía Transada'!D127</f>
        <v>6618.3569990999995</v>
      </c>
      <c r="J127" s="51">
        <f>CMG!E120</f>
        <v>49.873959999999997</v>
      </c>
      <c r="K127" s="18">
        <f t="shared" ca="1" si="9"/>
        <v>330083.67223883339</v>
      </c>
    </row>
    <row r="128" spans="1:11" x14ac:dyDescent="0.2">
      <c r="A128" s="40">
        <f t="shared" si="11"/>
        <v>44474</v>
      </c>
      <c r="B128" s="4">
        <f t="shared" si="12"/>
        <v>23</v>
      </c>
      <c r="C128" s="4">
        <f t="shared" si="7"/>
        <v>2021</v>
      </c>
      <c r="D128" s="4">
        <f t="shared" si="8"/>
        <v>10</v>
      </c>
      <c r="E128" s="41">
        <v>119</v>
      </c>
      <c r="F128" s="51">
        <f>'Energía Transada'!G128*1000</f>
        <v>5760.3686635944696</v>
      </c>
      <c r="G128" s="51">
        <f>CMG!F121</f>
        <v>47.687350000000002</v>
      </c>
      <c r="H128" s="18">
        <f t="shared" si="10"/>
        <v>274696.71658986172</v>
      </c>
      <c r="I128" s="51">
        <f ca="1">'Energía Transada'!D128</f>
        <v>6898.7394462000002</v>
      </c>
      <c r="J128" s="51">
        <f>CMG!E121</f>
        <v>49.873959999999997</v>
      </c>
      <c r="K128" s="18">
        <f t="shared" ca="1" si="9"/>
        <v>344067.45519020094</v>
      </c>
    </row>
    <row r="129" spans="1:11" x14ac:dyDescent="0.2">
      <c r="A129" s="40">
        <f t="shared" si="11"/>
        <v>44474</v>
      </c>
      <c r="B129" s="4">
        <f t="shared" si="12"/>
        <v>24</v>
      </c>
      <c r="C129" s="4">
        <f t="shared" si="7"/>
        <v>2021</v>
      </c>
      <c r="D129" s="4">
        <f t="shared" si="8"/>
        <v>10</v>
      </c>
      <c r="E129" s="41">
        <v>120</v>
      </c>
      <c r="F129" s="51">
        <f>'Energía Transada'!G129*1000</f>
        <v>5760.3686635944696</v>
      </c>
      <c r="G129" s="51">
        <f>CMG!F122</f>
        <v>47.687350000000002</v>
      </c>
      <c r="H129" s="18">
        <f t="shared" si="10"/>
        <v>274696.71658986172</v>
      </c>
      <c r="I129" s="51">
        <f ca="1">'Energía Transada'!D129</f>
        <v>6205.2813563999998</v>
      </c>
      <c r="J129" s="51">
        <f>CMG!E122</f>
        <v>49.873959999999997</v>
      </c>
      <c r="K129" s="18">
        <f t="shared" ca="1" si="9"/>
        <v>309481.9541578393</v>
      </c>
    </row>
    <row r="130" spans="1:11" x14ac:dyDescent="0.2">
      <c r="A130" s="40">
        <f t="shared" si="11"/>
        <v>44475</v>
      </c>
      <c r="B130" s="4">
        <f t="shared" si="12"/>
        <v>1</v>
      </c>
      <c r="C130" s="4">
        <f t="shared" si="7"/>
        <v>2021</v>
      </c>
      <c r="D130" s="4">
        <f t="shared" si="8"/>
        <v>10</v>
      </c>
      <c r="E130" s="41">
        <v>121</v>
      </c>
      <c r="F130" s="51">
        <f>'Energía Transada'!G130*1000</f>
        <v>5760.3686635944696</v>
      </c>
      <c r="G130" s="51">
        <f>CMG!F123</f>
        <v>44.694659999999999</v>
      </c>
      <c r="H130" s="18">
        <f t="shared" si="10"/>
        <v>257457.71889400919</v>
      </c>
      <c r="I130" s="51">
        <f ca="1">'Energía Transada'!D130</f>
        <v>6637.2310157999991</v>
      </c>
      <c r="J130" s="51">
        <f>CMG!E123</f>
        <v>140.45857000000001</v>
      </c>
      <c r="K130" s="18">
        <f t="shared" ca="1" si="9"/>
        <v>932255.97723891539</v>
      </c>
    </row>
    <row r="131" spans="1:11" x14ac:dyDescent="0.2">
      <c r="A131" s="40">
        <f t="shared" si="11"/>
        <v>44475</v>
      </c>
      <c r="B131" s="4">
        <f t="shared" si="12"/>
        <v>2</v>
      </c>
      <c r="C131" s="4">
        <f t="shared" si="7"/>
        <v>2021</v>
      </c>
      <c r="D131" s="4">
        <f t="shared" si="8"/>
        <v>10</v>
      </c>
      <c r="E131" s="41">
        <v>122</v>
      </c>
      <c r="F131" s="51">
        <f>'Energía Transada'!G131*1000</f>
        <v>5760.3686635944696</v>
      </c>
      <c r="G131" s="51">
        <f>CMG!F124</f>
        <v>44.694659999999999</v>
      </c>
      <c r="H131" s="18">
        <f t="shared" si="10"/>
        <v>257457.71889400919</v>
      </c>
      <c r="I131" s="51">
        <f ca="1">'Energía Transada'!D131</f>
        <v>4174.3971062640003</v>
      </c>
      <c r="J131" s="51">
        <f>CMG!E124</f>
        <v>158.35739000000001</v>
      </c>
      <c r="K131" s="18">
        <f t="shared" ca="1" si="9"/>
        <v>661046.63057151972</v>
      </c>
    </row>
    <row r="132" spans="1:11" x14ac:dyDescent="0.2">
      <c r="A132" s="40">
        <f t="shared" si="11"/>
        <v>44475</v>
      </c>
      <c r="B132" s="4">
        <f t="shared" si="12"/>
        <v>3</v>
      </c>
      <c r="C132" s="4">
        <f t="shared" si="7"/>
        <v>2021</v>
      </c>
      <c r="D132" s="4">
        <f t="shared" si="8"/>
        <v>10</v>
      </c>
      <c r="E132" s="41">
        <v>123</v>
      </c>
      <c r="F132" s="51">
        <f>'Energía Transada'!G132*1000</f>
        <v>5760.3686635944696</v>
      </c>
      <c r="G132" s="51">
        <f>CMG!F125</f>
        <v>44.614069999999998</v>
      </c>
      <c r="H132" s="18">
        <f t="shared" si="10"/>
        <v>256993.49078341012</v>
      </c>
      <c r="I132" s="51">
        <f ca="1">'Energía Transada'!D132</f>
        <v>1885.9552482371998</v>
      </c>
      <c r="J132" s="51">
        <f>CMG!E125</f>
        <v>156.7859</v>
      </c>
      <c r="K132" s="18">
        <f t="shared" ca="1" si="9"/>
        <v>295691.19095459278</v>
      </c>
    </row>
    <row r="133" spans="1:11" x14ac:dyDescent="0.2">
      <c r="A133" s="40">
        <f t="shared" si="11"/>
        <v>44475</v>
      </c>
      <c r="B133" s="4">
        <f t="shared" si="12"/>
        <v>4</v>
      </c>
      <c r="C133" s="4">
        <f t="shared" si="7"/>
        <v>2021</v>
      </c>
      <c r="D133" s="4">
        <f t="shared" si="8"/>
        <v>10</v>
      </c>
      <c r="E133" s="41">
        <v>124</v>
      </c>
      <c r="F133" s="51">
        <f>'Energía Transada'!G133*1000</f>
        <v>5760.3686635944696</v>
      </c>
      <c r="G133" s="51">
        <f>CMG!F126</f>
        <v>44.372300000000003</v>
      </c>
      <c r="H133" s="18">
        <f t="shared" si="10"/>
        <v>255600.80645161291</v>
      </c>
      <c r="I133" s="51">
        <f ca="1">'Energía Transada'!D133</f>
        <v>1244.5410448716</v>
      </c>
      <c r="J133" s="51">
        <f>CMG!E126</f>
        <v>156.7859</v>
      </c>
      <c r="K133" s="18">
        <f t="shared" ca="1" si="9"/>
        <v>195126.4878071342</v>
      </c>
    </row>
    <row r="134" spans="1:11" x14ac:dyDescent="0.2">
      <c r="A134" s="40">
        <f t="shared" si="11"/>
        <v>44475</v>
      </c>
      <c r="B134" s="4">
        <f t="shared" si="12"/>
        <v>5</v>
      </c>
      <c r="C134" s="4">
        <f t="shared" si="7"/>
        <v>2021</v>
      </c>
      <c r="D134" s="4">
        <f t="shared" si="8"/>
        <v>10</v>
      </c>
      <c r="E134" s="41">
        <v>125</v>
      </c>
      <c r="F134" s="51">
        <f>'Energía Transada'!G134*1000</f>
        <v>5760.3686635944696</v>
      </c>
      <c r="G134" s="51">
        <f>CMG!F127</f>
        <v>44.372300000000003</v>
      </c>
      <c r="H134" s="18">
        <f t="shared" si="10"/>
        <v>255600.80645161291</v>
      </c>
      <c r="I134" s="51">
        <f ca="1">'Energía Transada'!D134</f>
        <v>1219.7481629003998</v>
      </c>
      <c r="J134" s="51">
        <f>CMG!E127</f>
        <v>156.7859</v>
      </c>
      <c r="K134" s="18">
        <f t="shared" ca="1" si="9"/>
        <v>191239.3134936858</v>
      </c>
    </row>
    <row r="135" spans="1:11" x14ac:dyDescent="0.2">
      <c r="A135" s="40">
        <f t="shared" si="11"/>
        <v>44475</v>
      </c>
      <c r="B135" s="4">
        <f t="shared" si="12"/>
        <v>6</v>
      </c>
      <c r="C135" s="4">
        <f t="shared" si="7"/>
        <v>2021</v>
      </c>
      <c r="D135" s="4">
        <f t="shared" si="8"/>
        <v>10</v>
      </c>
      <c r="E135" s="41">
        <v>126</v>
      </c>
      <c r="F135" s="51">
        <f>'Energía Transada'!G135*1000</f>
        <v>5760.3686635944696</v>
      </c>
      <c r="G135" s="51">
        <f>CMG!F128</f>
        <v>44.686599999999999</v>
      </c>
      <c r="H135" s="18">
        <f t="shared" si="10"/>
        <v>257411.29032258061</v>
      </c>
      <c r="I135" s="51">
        <f ca="1">'Energía Transada'!D135</f>
        <v>1822.1567458331999</v>
      </c>
      <c r="J135" s="51">
        <f>CMG!E128</f>
        <v>156.7859</v>
      </c>
      <c r="K135" s="18">
        <f t="shared" ca="1" si="9"/>
        <v>285688.4853365295</v>
      </c>
    </row>
    <row r="136" spans="1:11" x14ac:dyDescent="0.2">
      <c r="A136" s="40">
        <f t="shared" si="11"/>
        <v>44475</v>
      </c>
      <c r="B136" s="4">
        <f t="shared" si="12"/>
        <v>7</v>
      </c>
      <c r="C136" s="4">
        <f t="shared" si="7"/>
        <v>2021</v>
      </c>
      <c r="D136" s="4">
        <f t="shared" si="8"/>
        <v>10</v>
      </c>
      <c r="E136" s="41">
        <v>127</v>
      </c>
      <c r="F136" s="51">
        <f>'Energía Transada'!G136*1000</f>
        <v>5760.3686635944696</v>
      </c>
      <c r="G136" s="51">
        <f>CMG!F129</f>
        <v>44.694659999999999</v>
      </c>
      <c r="H136" s="18">
        <f t="shared" si="10"/>
        <v>257457.71889400919</v>
      </c>
      <c r="I136" s="51">
        <f ca="1">'Energía Transada'!D136</f>
        <v>2406.1809556890003</v>
      </c>
      <c r="J136" s="51">
        <f>CMG!E129</f>
        <v>162.88649000000001</v>
      </c>
      <c r="K136" s="18">
        <f t="shared" ca="1" si="9"/>
        <v>391934.37017702678</v>
      </c>
    </row>
    <row r="137" spans="1:11" x14ac:dyDescent="0.2">
      <c r="A137" s="40">
        <f t="shared" si="11"/>
        <v>44475</v>
      </c>
      <c r="B137" s="4">
        <f t="shared" si="12"/>
        <v>8</v>
      </c>
      <c r="C137" s="4">
        <f t="shared" si="7"/>
        <v>2021</v>
      </c>
      <c r="D137" s="4">
        <f t="shared" si="8"/>
        <v>10</v>
      </c>
      <c r="E137" s="41">
        <v>128</v>
      </c>
      <c r="F137" s="51">
        <f>'Energía Transada'!G137*1000</f>
        <v>0</v>
      </c>
      <c r="G137" s="51">
        <f>CMG!F130</f>
        <v>44.694659999999999</v>
      </c>
      <c r="H137" s="18">
        <f t="shared" si="10"/>
        <v>0</v>
      </c>
      <c r="I137" s="51">
        <f ca="1">'Energía Transada'!D137</f>
        <v>2065.3285815708</v>
      </c>
      <c r="J137" s="51">
        <f>CMG!E130</f>
        <v>168.60024999999999</v>
      </c>
      <c r="K137" s="18">
        <f t="shared" ca="1" si="9"/>
        <v>348214.91518498224</v>
      </c>
    </row>
    <row r="138" spans="1:11" x14ac:dyDescent="0.2">
      <c r="A138" s="40">
        <f t="shared" si="11"/>
        <v>44475</v>
      </c>
      <c r="B138" s="4">
        <f t="shared" si="12"/>
        <v>9</v>
      </c>
      <c r="C138" s="4">
        <f t="shared" ref="C138:C201" si="13">YEAR(A138)</f>
        <v>2021</v>
      </c>
      <c r="D138" s="4">
        <f t="shared" ref="D138:D201" si="14">MONTH(A138)</f>
        <v>10</v>
      </c>
      <c r="E138" s="41">
        <v>129</v>
      </c>
      <c r="F138" s="51">
        <f>'Energía Transada'!G138*1000</f>
        <v>0</v>
      </c>
      <c r="G138" s="51">
        <f>CMG!F131</f>
        <v>46.282260000000001</v>
      </c>
      <c r="H138" s="18">
        <f t="shared" si="10"/>
        <v>0</v>
      </c>
      <c r="I138" s="51">
        <f ca="1">'Energía Transada'!D138</f>
        <v>1391.0515653846001</v>
      </c>
      <c r="J138" s="51">
        <f>CMG!E131</f>
        <v>110.82599</v>
      </c>
      <c r="K138" s="18">
        <f t="shared" ref="K138:K201" ca="1" si="15">I138*J138</f>
        <v>154164.66687479804</v>
      </c>
    </row>
    <row r="139" spans="1:11" x14ac:dyDescent="0.2">
      <c r="A139" s="40">
        <f t="shared" si="11"/>
        <v>44475</v>
      </c>
      <c r="B139" s="4">
        <f t="shared" si="12"/>
        <v>10</v>
      </c>
      <c r="C139" s="4">
        <f t="shared" si="13"/>
        <v>2021</v>
      </c>
      <c r="D139" s="4">
        <f t="shared" si="14"/>
        <v>10</v>
      </c>
      <c r="E139" s="41">
        <v>130</v>
      </c>
      <c r="F139" s="51">
        <f>'Energía Transada'!G139*1000</f>
        <v>0</v>
      </c>
      <c r="G139" s="51">
        <f>CMG!F132</f>
        <v>46.475679999999997</v>
      </c>
      <c r="H139" s="18">
        <f t="shared" ref="H139:H202" si="16">F139*G139</f>
        <v>0</v>
      </c>
      <c r="I139" s="51">
        <f ca="1">'Energía Transada'!D139</f>
        <v>1045.5833770032</v>
      </c>
      <c r="J139" s="51">
        <f>CMG!E132</f>
        <v>51.238489999999999</v>
      </c>
      <c r="K139" s="18">
        <f t="shared" ca="1" si="15"/>
        <v>53574.113406744691</v>
      </c>
    </row>
    <row r="140" spans="1:11" x14ac:dyDescent="0.2">
      <c r="A140" s="40">
        <f t="shared" ref="A140:A203" si="17">IF(B139=24,A139+1,A139)</f>
        <v>44475</v>
      </c>
      <c r="B140" s="4">
        <f t="shared" ref="B140:B203" si="18">IF(B139=24,1,B139+1)</f>
        <v>11</v>
      </c>
      <c r="C140" s="4">
        <f t="shared" si="13"/>
        <v>2021</v>
      </c>
      <c r="D140" s="4">
        <f t="shared" si="14"/>
        <v>10</v>
      </c>
      <c r="E140" s="41">
        <v>131</v>
      </c>
      <c r="F140" s="51">
        <f>'Energía Transada'!G140*1000</f>
        <v>0</v>
      </c>
      <c r="G140" s="51">
        <f>CMG!F133</f>
        <v>43.187649999999998</v>
      </c>
      <c r="H140" s="18">
        <f t="shared" si="16"/>
        <v>0</v>
      </c>
      <c r="I140" s="51">
        <f ca="1">'Energía Transada'!D140</f>
        <v>359.15788221180003</v>
      </c>
      <c r="J140" s="51">
        <f>CMG!E133</f>
        <v>144.28655000000001</v>
      </c>
      <c r="K140" s="18">
        <f t="shared" ca="1" si="15"/>
        <v>51821.651729646997</v>
      </c>
    </row>
    <row r="141" spans="1:11" x14ac:dyDescent="0.2">
      <c r="A141" s="40">
        <f t="shared" si="17"/>
        <v>44475</v>
      </c>
      <c r="B141" s="4">
        <f t="shared" si="18"/>
        <v>12</v>
      </c>
      <c r="C141" s="4">
        <f t="shared" si="13"/>
        <v>2021</v>
      </c>
      <c r="D141" s="4">
        <f t="shared" si="14"/>
        <v>10</v>
      </c>
      <c r="E141" s="41">
        <v>132</v>
      </c>
      <c r="F141" s="51">
        <f>'Energía Transada'!G141*1000</f>
        <v>0</v>
      </c>
      <c r="G141" s="51">
        <f>CMG!F134</f>
        <v>42.405929999999998</v>
      </c>
      <c r="H141" s="18">
        <f t="shared" si="16"/>
        <v>0</v>
      </c>
      <c r="I141" s="51">
        <f ca="1">'Energía Transada'!D141</f>
        <v>1291.3038643427999</v>
      </c>
      <c r="J141" s="51">
        <f>CMG!E134</f>
        <v>168.45518999999999</v>
      </c>
      <c r="K141" s="18">
        <f t="shared" ca="1" si="15"/>
        <v>217526.83781560056</v>
      </c>
    </row>
    <row r="142" spans="1:11" x14ac:dyDescent="0.2">
      <c r="A142" s="40">
        <f t="shared" si="17"/>
        <v>44475</v>
      </c>
      <c r="B142" s="4">
        <f t="shared" si="18"/>
        <v>13</v>
      </c>
      <c r="C142" s="4">
        <f t="shared" si="13"/>
        <v>2021</v>
      </c>
      <c r="D142" s="4">
        <f t="shared" si="14"/>
        <v>10</v>
      </c>
      <c r="E142" s="41">
        <v>133</v>
      </c>
      <c r="F142" s="51">
        <f>'Energía Transada'!G142*1000</f>
        <v>0</v>
      </c>
      <c r="G142" s="51">
        <f>CMG!F135</f>
        <v>40.641030000000001</v>
      </c>
      <c r="H142" s="18">
        <f t="shared" si="16"/>
        <v>0</v>
      </c>
      <c r="I142" s="51">
        <f ca="1">'Energía Transada'!D142</f>
        <v>1940.9439164262001</v>
      </c>
      <c r="J142" s="51">
        <f>CMG!E135</f>
        <v>168.45518999999999</v>
      </c>
      <c r="K142" s="18">
        <f t="shared" ca="1" si="15"/>
        <v>326962.07622091961</v>
      </c>
    </row>
    <row r="143" spans="1:11" x14ac:dyDescent="0.2">
      <c r="A143" s="40">
        <f t="shared" si="17"/>
        <v>44475</v>
      </c>
      <c r="B143" s="4">
        <f t="shared" si="18"/>
        <v>14</v>
      </c>
      <c r="C143" s="4">
        <f t="shared" si="13"/>
        <v>2021</v>
      </c>
      <c r="D143" s="4">
        <f t="shared" si="14"/>
        <v>10</v>
      </c>
      <c r="E143" s="41">
        <v>134</v>
      </c>
      <c r="F143" s="51">
        <f>'Energía Transada'!G143*1000</f>
        <v>0</v>
      </c>
      <c r="G143" s="51">
        <f>CMG!F136</f>
        <v>39.956029999999998</v>
      </c>
      <c r="H143" s="18">
        <f t="shared" si="16"/>
        <v>0</v>
      </c>
      <c r="I143" s="51">
        <f ca="1">'Energía Transada'!D143</f>
        <v>4165.0546266000001</v>
      </c>
      <c r="J143" s="51">
        <f>CMG!E136</f>
        <v>168.45518999999999</v>
      </c>
      <c r="K143" s="18">
        <f t="shared" ca="1" si="15"/>
        <v>701625.068484282</v>
      </c>
    </row>
    <row r="144" spans="1:11" x14ac:dyDescent="0.2">
      <c r="A144" s="40">
        <f t="shared" si="17"/>
        <v>44475</v>
      </c>
      <c r="B144" s="4">
        <f t="shared" si="18"/>
        <v>15</v>
      </c>
      <c r="C144" s="4">
        <f t="shared" si="13"/>
        <v>2021</v>
      </c>
      <c r="D144" s="4">
        <f t="shared" si="14"/>
        <v>10</v>
      </c>
      <c r="E144" s="41">
        <v>135</v>
      </c>
      <c r="F144" s="51">
        <f>'Energía Transada'!G144*1000</f>
        <v>0</v>
      </c>
      <c r="G144" s="51">
        <f>CMG!F137</f>
        <v>40.939210000000003</v>
      </c>
      <c r="H144" s="18">
        <f t="shared" si="16"/>
        <v>0</v>
      </c>
      <c r="I144" s="51">
        <f ca="1">'Energía Transada'!D144</f>
        <v>4876.650064986</v>
      </c>
      <c r="J144" s="51">
        <f>CMG!E137</f>
        <v>162.41101</v>
      </c>
      <c r="K144" s="18">
        <f t="shared" ca="1" si="15"/>
        <v>792021.6624709419</v>
      </c>
    </row>
    <row r="145" spans="1:11" x14ac:dyDescent="0.2">
      <c r="A145" s="40">
        <f t="shared" si="17"/>
        <v>44475</v>
      </c>
      <c r="B145" s="4">
        <f t="shared" si="18"/>
        <v>16</v>
      </c>
      <c r="C145" s="4">
        <f t="shared" si="13"/>
        <v>2021</v>
      </c>
      <c r="D145" s="4">
        <f t="shared" si="14"/>
        <v>10</v>
      </c>
      <c r="E145" s="41">
        <v>136</v>
      </c>
      <c r="F145" s="51">
        <f>'Energía Transada'!G145*1000</f>
        <v>0</v>
      </c>
      <c r="G145" s="51">
        <f>CMG!F138</f>
        <v>43.187649999999998</v>
      </c>
      <c r="H145" s="18">
        <f t="shared" si="16"/>
        <v>0</v>
      </c>
      <c r="I145" s="51">
        <f ca="1">'Energía Transada'!D145</f>
        <v>5528.5967477999993</v>
      </c>
      <c r="J145" s="51">
        <f>CMG!E138</f>
        <v>168.45518999999999</v>
      </c>
      <c r="K145" s="18">
        <f t="shared" ca="1" si="15"/>
        <v>931320.81558403093</v>
      </c>
    </row>
    <row r="146" spans="1:11" x14ac:dyDescent="0.2">
      <c r="A146" s="40">
        <f t="shared" si="17"/>
        <v>44475</v>
      </c>
      <c r="B146" s="4">
        <f t="shared" si="18"/>
        <v>17</v>
      </c>
      <c r="C146" s="4">
        <f t="shared" si="13"/>
        <v>2021</v>
      </c>
      <c r="D146" s="4">
        <f t="shared" si="14"/>
        <v>10</v>
      </c>
      <c r="E146" s="41">
        <v>137</v>
      </c>
      <c r="F146" s="51">
        <f>'Energía Transada'!G146*1000</f>
        <v>0</v>
      </c>
      <c r="G146" s="51">
        <f>CMG!F139</f>
        <v>42.067459999999997</v>
      </c>
      <c r="H146" s="18">
        <f t="shared" si="16"/>
        <v>0</v>
      </c>
      <c r="I146" s="51">
        <f ca="1">'Energía Transada'!D146</f>
        <v>6501.1019514</v>
      </c>
      <c r="J146" s="51">
        <f>CMG!E139</f>
        <v>168.45518999999999</v>
      </c>
      <c r="K146" s="18">
        <f t="shared" ca="1" si="15"/>
        <v>1095144.3644324576</v>
      </c>
    </row>
    <row r="147" spans="1:11" x14ac:dyDescent="0.2">
      <c r="A147" s="40">
        <f t="shared" si="17"/>
        <v>44475</v>
      </c>
      <c r="B147" s="4">
        <f t="shared" si="18"/>
        <v>18</v>
      </c>
      <c r="C147" s="4">
        <f t="shared" si="13"/>
        <v>2021</v>
      </c>
      <c r="D147" s="4">
        <f t="shared" si="14"/>
        <v>10</v>
      </c>
      <c r="E147" s="41">
        <v>138</v>
      </c>
      <c r="F147" s="51">
        <f>'Energía Transada'!G147*1000</f>
        <v>5760.3686635944696</v>
      </c>
      <c r="G147" s="51">
        <f>CMG!F140</f>
        <v>44.702719999999999</v>
      </c>
      <c r="H147" s="18">
        <f t="shared" si="16"/>
        <v>257504.14746543777</v>
      </c>
      <c r="I147" s="51">
        <f ca="1">'Energía Transada'!D147</f>
        <v>7858.2163421999994</v>
      </c>
      <c r="J147" s="51">
        <f>CMG!E140</f>
        <v>168.45518999999999</v>
      </c>
      <c r="K147" s="18">
        <f t="shared" ca="1" si="15"/>
        <v>1323757.3269864058</v>
      </c>
    </row>
    <row r="148" spans="1:11" x14ac:dyDescent="0.2">
      <c r="A148" s="40">
        <f t="shared" si="17"/>
        <v>44475</v>
      </c>
      <c r="B148" s="4">
        <f t="shared" si="18"/>
        <v>19</v>
      </c>
      <c r="C148" s="4">
        <f t="shared" si="13"/>
        <v>2021</v>
      </c>
      <c r="D148" s="4">
        <f t="shared" si="14"/>
        <v>10</v>
      </c>
      <c r="E148" s="41">
        <v>139</v>
      </c>
      <c r="F148" s="51">
        <f>'Energía Transada'!G148*1000</f>
        <v>5760.3686635944696</v>
      </c>
      <c r="G148" s="51">
        <f>CMG!F141</f>
        <v>45.766489999999997</v>
      </c>
      <c r="H148" s="18">
        <f t="shared" si="16"/>
        <v>263631.85483870964</v>
      </c>
      <c r="I148" s="51">
        <f ca="1">'Energía Transada'!D148</f>
        <v>6448.1461925999993</v>
      </c>
      <c r="J148" s="51">
        <f>CMG!E141</f>
        <v>168.65665999999999</v>
      </c>
      <c r="K148" s="18">
        <f t="shared" ca="1" si="15"/>
        <v>1087522.8000356324</v>
      </c>
    </row>
    <row r="149" spans="1:11" x14ac:dyDescent="0.2">
      <c r="A149" s="40">
        <f t="shared" si="17"/>
        <v>44475</v>
      </c>
      <c r="B149" s="4">
        <f t="shared" si="18"/>
        <v>20</v>
      </c>
      <c r="C149" s="4">
        <f t="shared" si="13"/>
        <v>2021</v>
      </c>
      <c r="D149" s="4">
        <f t="shared" si="14"/>
        <v>10</v>
      </c>
      <c r="E149" s="41">
        <v>140</v>
      </c>
      <c r="F149" s="51">
        <f>'Energía Transada'!G149*1000</f>
        <v>5760.3686635944696</v>
      </c>
      <c r="G149" s="51">
        <f>CMG!F142</f>
        <v>46.98339</v>
      </c>
      <c r="H149" s="18">
        <f t="shared" si="16"/>
        <v>270641.64746543777</v>
      </c>
      <c r="I149" s="51">
        <f ca="1">'Energía Transada'!D149</f>
        <v>3873.7223283359995</v>
      </c>
      <c r="J149" s="51">
        <f>CMG!E142</f>
        <v>168.65665999999999</v>
      </c>
      <c r="K149" s="18">
        <f t="shared" ca="1" si="15"/>
        <v>653329.06966457295</v>
      </c>
    </row>
    <row r="150" spans="1:11" x14ac:dyDescent="0.2">
      <c r="A150" s="40">
        <f t="shared" si="17"/>
        <v>44475</v>
      </c>
      <c r="B150" s="4">
        <f t="shared" si="18"/>
        <v>21</v>
      </c>
      <c r="C150" s="4">
        <f t="shared" si="13"/>
        <v>2021</v>
      </c>
      <c r="D150" s="4">
        <f t="shared" si="14"/>
        <v>10</v>
      </c>
      <c r="E150" s="41">
        <v>141</v>
      </c>
      <c r="F150" s="51">
        <f>'Energía Transada'!G150*1000</f>
        <v>5760.3686635944696</v>
      </c>
      <c r="G150" s="51">
        <f>CMG!F143</f>
        <v>48.683810000000001</v>
      </c>
      <c r="H150" s="18">
        <f t="shared" si="16"/>
        <v>280436.69354838709</v>
      </c>
      <c r="I150" s="51">
        <f ca="1">'Energía Transada'!D150</f>
        <v>3751.2474972</v>
      </c>
      <c r="J150" s="51">
        <f>CMG!E143</f>
        <v>168.65665999999999</v>
      </c>
      <c r="K150" s="18">
        <f t="shared" ca="1" si="15"/>
        <v>632672.87371111126</v>
      </c>
    </row>
    <row r="151" spans="1:11" x14ac:dyDescent="0.2">
      <c r="A151" s="40">
        <f t="shared" si="17"/>
        <v>44475</v>
      </c>
      <c r="B151" s="4">
        <f t="shared" si="18"/>
        <v>22</v>
      </c>
      <c r="C151" s="4">
        <f t="shared" si="13"/>
        <v>2021</v>
      </c>
      <c r="D151" s="4">
        <f t="shared" si="14"/>
        <v>10</v>
      </c>
      <c r="E151" s="41">
        <v>142</v>
      </c>
      <c r="F151" s="51">
        <f>'Energía Transada'!G151*1000</f>
        <v>5760.3686635944696</v>
      </c>
      <c r="G151" s="51">
        <f>CMG!F144</f>
        <v>48.683810000000001</v>
      </c>
      <c r="H151" s="18">
        <f t="shared" si="16"/>
        <v>280436.69354838709</v>
      </c>
      <c r="I151" s="51">
        <f ca="1">'Energía Transada'!D151</f>
        <v>4980.0513083999995</v>
      </c>
      <c r="J151" s="51">
        <f>CMG!E144</f>
        <v>168.65665999999999</v>
      </c>
      <c r="K151" s="18">
        <f t="shared" ca="1" si="15"/>
        <v>839918.82030337374</v>
      </c>
    </row>
    <row r="152" spans="1:11" x14ac:dyDescent="0.2">
      <c r="A152" s="40">
        <f t="shared" si="17"/>
        <v>44475</v>
      </c>
      <c r="B152" s="4">
        <f t="shared" si="18"/>
        <v>23</v>
      </c>
      <c r="C152" s="4">
        <f t="shared" si="13"/>
        <v>2021</v>
      </c>
      <c r="D152" s="4">
        <f t="shared" si="14"/>
        <v>10</v>
      </c>
      <c r="E152" s="41">
        <v>143</v>
      </c>
      <c r="F152" s="51">
        <f>'Energía Transada'!G152*1000</f>
        <v>5760.3686635944696</v>
      </c>
      <c r="G152" s="51">
        <f>CMG!F145</f>
        <v>61.529699999999998</v>
      </c>
      <c r="H152" s="18">
        <f t="shared" si="16"/>
        <v>354433.7557603686</v>
      </c>
      <c r="I152" s="51">
        <f ca="1">'Energía Transada'!D152</f>
        <v>7263.3130080000001</v>
      </c>
      <c r="J152" s="51">
        <f>CMG!E145</f>
        <v>168.65665999999999</v>
      </c>
      <c r="K152" s="18">
        <f t="shared" ca="1" si="15"/>
        <v>1225006.1124638333</v>
      </c>
    </row>
    <row r="153" spans="1:11" x14ac:dyDescent="0.2">
      <c r="A153" s="40">
        <f t="shared" si="17"/>
        <v>44475</v>
      </c>
      <c r="B153" s="4">
        <f t="shared" si="18"/>
        <v>24</v>
      </c>
      <c r="C153" s="4">
        <f t="shared" si="13"/>
        <v>2021</v>
      </c>
      <c r="D153" s="4">
        <f t="shared" si="14"/>
        <v>10</v>
      </c>
      <c r="E153" s="41">
        <v>144</v>
      </c>
      <c r="F153" s="51">
        <f>'Energía Transada'!G153*1000</f>
        <v>5760.3686635944696</v>
      </c>
      <c r="G153" s="51">
        <f>CMG!F146</f>
        <v>55.251820000000002</v>
      </c>
      <c r="H153" s="18">
        <f t="shared" si="16"/>
        <v>318270.85253456217</v>
      </c>
      <c r="I153" s="51">
        <f ca="1">'Energía Transada'!D153</f>
        <v>7221.4152948000001</v>
      </c>
      <c r="J153" s="51">
        <f>CMG!E146</f>
        <v>168.65665999999999</v>
      </c>
      <c r="K153" s="18">
        <f t="shared" ca="1" si="15"/>
        <v>1217939.7840938834</v>
      </c>
    </row>
    <row r="154" spans="1:11" x14ac:dyDescent="0.2">
      <c r="A154" s="40">
        <f t="shared" si="17"/>
        <v>44476</v>
      </c>
      <c r="B154" s="4">
        <f t="shared" si="18"/>
        <v>1</v>
      </c>
      <c r="C154" s="4">
        <f t="shared" si="13"/>
        <v>2021</v>
      </c>
      <c r="D154" s="4">
        <f t="shared" si="14"/>
        <v>10</v>
      </c>
      <c r="E154" s="41">
        <v>145</v>
      </c>
      <c r="F154" s="51">
        <f>'Energía Transada'!G154*1000</f>
        <v>5760.3686635944696</v>
      </c>
      <c r="G154" s="51">
        <f>CMG!F147</f>
        <v>48.929630000000003</v>
      </c>
      <c r="H154" s="18">
        <f t="shared" si="16"/>
        <v>281852.70737327187</v>
      </c>
      <c r="I154" s="51">
        <f ca="1">'Energía Transada'!D154</f>
        <v>7159.3480517999997</v>
      </c>
      <c r="J154" s="51">
        <f>CMG!E147</f>
        <v>169.59190000000001</v>
      </c>
      <c r="K154" s="18">
        <f t="shared" ca="1" si="15"/>
        <v>1214167.4388660605</v>
      </c>
    </row>
    <row r="155" spans="1:11" x14ac:dyDescent="0.2">
      <c r="A155" s="40">
        <f t="shared" si="17"/>
        <v>44476</v>
      </c>
      <c r="B155" s="4">
        <f t="shared" si="18"/>
        <v>2</v>
      </c>
      <c r="C155" s="4">
        <f t="shared" si="13"/>
        <v>2021</v>
      </c>
      <c r="D155" s="4">
        <f t="shared" si="14"/>
        <v>10</v>
      </c>
      <c r="E155" s="41">
        <v>146</v>
      </c>
      <c r="F155" s="51">
        <f>'Energía Transada'!G155*1000</f>
        <v>5760.3686635944696</v>
      </c>
      <c r="G155" s="51">
        <f>CMG!F148</f>
        <v>48.735080000000004</v>
      </c>
      <c r="H155" s="18">
        <f t="shared" si="16"/>
        <v>280732.02764976956</v>
      </c>
      <c r="I155" s="51">
        <f ca="1">'Energía Transada'!D155</f>
        <v>7476.1702511999993</v>
      </c>
      <c r="J155" s="51">
        <f>CMG!E148</f>
        <v>169.59190000000001</v>
      </c>
      <c r="K155" s="18">
        <f t="shared" ca="1" si="15"/>
        <v>1267897.9176244852</v>
      </c>
    </row>
    <row r="156" spans="1:11" x14ac:dyDescent="0.2">
      <c r="A156" s="40">
        <f t="shared" si="17"/>
        <v>44476</v>
      </c>
      <c r="B156" s="4">
        <f t="shared" si="18"/>
        <v>3</v>
      </c>
      <c r="C156" s="4">
        <f t="shared" si="13"/>
        <v>2021</v>
      </c>
      <c r="D156" s="4">
        <f t="shared" si="14"/>
        <v>10</v>
      </c>
      <c r="E156" s="41">
        <v>147</v>
      </c>
      <c r="F156" s="51">
        <f>'Energía Transada'!G156*1000</f>
        <v>5760.3686635944696</v>
      </c>
      <c r="G156" s="51">
        <f>CMG!F149</f>
        <v>46.951689999999999</v>
      </c>
      <c r="H156" s="18">
        <f t="shared" si="16"/>
        <v>270459.0437788018</v>
      </c>
      <c r="I156" s="51">
        <f ca="1">'Energía Transada'!D156</f>
        <v>6286.4040414000001</v>
      </c>
      <c r="J156" s="51">
        <f>CMG!E149</f>
        <v>152.7389</v>
      </c>
      <c r="K156" s="18">
        <f t="shared" ca="1" si="15"/>
        <v>960178.43823899049</v>
      </c>
    </row>
    <row r="157" spans="1:11" x14ac:dyDescent="0.2">
      <c r="A157" s="40">
        <f t="shared" si="17"/>
        <v>44476</v>
      </c>
      <c r="B157" s="4">
        <f t="shared" si="18"/>
        <v>4</v>
      </c>
      <c r="C157" s="4">
        <f t="shared" si="13"/>
        <v>2021</v>
      </c>
      <c r="D157" s="4">
        <f t="shared" si="14"/>
        <v>10</v>
      </c>
      <c r="E157" s="41">
        <v>148</v>
      </c>
      <c r="F157" s="51">
        <f>'Energía Transada'!G157*1000</f>
        <v>5760.3686635944696</v>
      </c>
      <c r="G157" s="51">
        <f>CMG!F150</f>
        <v>46.951689999999999</v>
      </c>
      <c r="H157" s="18">
        <f t="shared" si="16"/>
        <v>270459.0437788018</v>
      </c>
      <c r="I157" s="51">
        <f ca="1">'Energía Transada'!D157</f>
        <v>4057.9906118639997</v>
      </c>
      <c r="J157" s="51">
        <f>CMG!E150</f>
        <v>139.54185000000001</v>
      </c>
      <c r="K157" s="18">
        <f t="shared" ca="1" si="15"/>
        <v>566259.51726213447</v>
      </c>
    </row>
    <row r="158" spans="1:11" x14ac:dyDescent="0.2">
      <c r="A158" s="40">
        <f t="shared" si="17"/>
        <v>44476</v>
      </c>
      <c r="B158" s="4">
        <f t="shared" si="18"/>
        <v>5</v>
      </c>
      <c r="C158" s="4">
        <f t="shared" si="13"/>
        <v>2021</v>
      </c>
      <c r="D158" s="4">
        <f t="shared" si="14"/>
        <v>10</v>
      </c>
      <c r="E158" s="41">
        <v>149</v>
      </c>
      <c r="F158" s="51">
        <f>'Energía Transada'!G158*1000</f>
        <v>5760.3686635944696</v>
      </c>
      <c r="G158" s="51">
        <f>CMG!F151</f>
        <v>46.951689999999999</v>
      </c>
      <c r="H158" s="18">
        <f t="shared" si="16"/>
        <v>270459.0437788018</v>
      </c>
      <c r="I158" s="51">
        <f ca="1">'Energía Transada'!D158</f>
        <v>4465.2674933999997</v>
      </c>
      <c r="J158" s="51">
        <f>CMG!E151</f>
        <v>139.54185000000001</v>
      </c>
      <c r="K158" s="18">
        <f t="shared" ca="1" si="15"/>
        <v>623091.68677389878</v>
      </c>
    </row>
    <row r="159" spans="1:11" x14ac:dyDescent="0.2">
      <c r="A159" s="40">
        <f t="shared" si="17"/>
        <v>44476</v>
      </c>
      <c r="B159" s="4">
        <f t="shared" si="18"/>
        <v>6</v>
      </c>
      <c r="C159" s="4">
        <f t="shared" si="13"/>
        <v>2021</v>
      </c>
      <c r="D159" s="4">
        <f t="shared" si="14"/>
        <v>10</v>
      </c>
      <c r="E159" s="41">
        <v>150</v>
      </c>
      <c r="F159" s="51">
        <f>'Energía Transada'!G159*1000</f>
        <v>5760.3686635944696</v>
      </c>
      <c r="G159" s="51">
        <f>CMG!F152</f>
        <v>46.951689999999999</v>
      </c>
      <c r="H159" s="18">
        <f t="shared" si="16"/>
        <v>270459.0437788018</v>
      </c>
      <c r="I159" s="51">
        <f ca="1">'Energía Transada'!D159</f>
        <v>5080.5352290000001</v>
      </c>
      <c r="J159" s="51">
        <f>CMG!E152</f>
        <v>152.13093000000001</v>
      </c>
      <c r="K159" s="18">
        <f t="shared" ca="1" si="15"/>
        <v>772906.54928553302</v>
      </c>
    </row>
    <row r="160" spans="1:11" x14ac:dyDescent="0.2">
      <c r="A160" s="40">
        <f t="shared" si="17"/>
        <v>44476</v>
      </c>
      <c r="B160" s="4">
        <f t="shared" si="18"/>
        <v>7</v>
      </c>
      <c r="C160" s="4">
        <f t="shared" si="13"/>
        <v>2021</v>
      </c>
      <c r="D160" s="4">
        <f t="shared" si="14"/>
        <v>10</v>
      </c>
      <c r="E160" s="41">
        <v>151</v>
      </c>
      <c r="F160" s="51">
        <f>'Energía Transada'!G160*1000</f>
        <v>5760.3686635944696</v>
      </c>
      <c r="G160" s="51">
        <f>CMG!F153</f>
        <v>47.640729999999998</v>
      </c>
      <c r="H160" s="18">
        <f t="shared" si="16"/>
        <v>274428.16820276494</v>
      </c>
      <c r="I160" s="51">
        <f ca="1">'Energía Transada'!D160</f>
        <v>8031.6722555999995</v>
      </c>
      <c r="J160" s="51">
        <f>CMG!E153</f>
        <v>157.10820000000001</v>
      </c>
      <c r="K160" s="18">
        <f t="shared" ca="1" si="15"/>
        <v>1261841.5710672559</v>
      </c>
    </row>
    <row r="161" spans="1:11" x14ac:dyDescent="0.2">
      <c r="A161" s="40">
        <f t="shared" si="17"/>
        <v>44476</v>
      </c>
      <c r="B161" s="4">
        <f t="shared" si="18"/>
        <v>8</v>
      </c>
      <c r="C161" s="4">
        <f t="shared" si="13"/>
        <v>2021</v>
      </c>
      <c r="D161" s="4">
        <f t="shared" si="14"/>
        <v>10</v>
      </c>
      <c r="E161" s="41">
        <v>152</v>
      </c>
      <c r="F161" s="51">
        <f>'Energía Transada'!G161*1000</f>
        <v>0</v>
      </c>
      <c r="G161" s="51">
        <f>CMG!F154</f>
        <v>48.929630000000003</v>
      </c>
      <c r="H161" s="18">
        <f t="shared" si="16"/>
        <v>0</v>
      </c>
      <c r="I161" s="51">
        <f ca="1">'Energía Transada'!D161</f>
        <v>8291.8504199999988</v>
      </c>
      <c r="J161" s="51">
        <f>CMG!E154</f>
        <v>157.10820000000001</v>
      </c>
      <c r="K161" s="18">
        <f t="shared" ca="1" si="15"/>
        <v>1302717.6941554439</v>
      </c>
    </row>
    <row r="162" spans="1:11" x14ac:dyDescent="0.2">
      <c r="A162" s="40">
        <f t="shared" si="17"/>
        <v>44476</v>
      </c>
      <c r="B162" s="4">
        <f t="shared" si="18"/>
        <v>9</v>
      </c>
      <c r="C162" s="4">
        <f t="shared" si="13"/>
        <v>2021</v>
      </c>
      <c r="D162" s="4">
        <f t="shared" si="14"/>
        <v>10</v>
      </c>
      <c r="E162" s="41">
        <v>153</v>
      </c>
      <c r="F162" s="51">
        <f>'Energía Transada'!G162*1000</f>
        <v>0</v>
      </c>
      <c r="G162" s="51">
        <f>CMG!F155</f>
        <v>49.189030000000002</v>
      </c>
      <c r="H162" s="18">
        <f t="shared" si="16"/>
        <v>0</v>
      </c>
      <c r="I162" s="51">
        <f ca="1">'Energía Transada'!D162</f>
        <v>6235.6349621999998</v>
      </c>
      <c r="J162" s="51">
        <f>CMG!E155</f>
        <v>170.66193000000001</v>
      </c>
      <c r="K162" s="18">
        <f t="shared" ca="1" si="15"/>
        <v>1064185.4974245292</v>
      </c>
    </row>
    <row r="163" spans="1:11" x14ac:dyDescent="0.2">
      <c r="A163" s="40">
        <f t="shared" si="17"/>
        <v>44476</v>
      </c>
      <c r="B163" s="4">
        <f t="shared" si="18"/>
        <v>10</v>
      </c>
      <c r="C163" s="4">
        <f t="shared" si="13"/>
        <v>2021</v>
      </c>
      <c r="D163" s="4">
        <f t="shared" si="14"/>
        <v>10</v>
      </c>
      <c r="E163" s="41">
        <v>154</v>
      </c>
      <c r="F163" s="51">
        <f>'Energía Transada'!G163*1000</f>
        <v>0</v>
      </c>
      <c r="G163" s="51">
        <f>CMG!F156</f>
        <v>44.300930000000001</v>
      </c>
      <c r="H163" s="18">
        <f t="shared" si="16"/>
        <v>0</v>
      </c>
      <c r="I163" s="51">
        <f ca="1">'Energía Transada'!D163</f>
        <v>2062.8113748395999</v>
      </c>
      <c r="J163" s="51">
        <f>CMG!E156</f>
        <v>170.66193000000001</v>
      </c>
      <c r="K163" s="18">
        <f t="shared" ca="1" si="15"/>
        <v>352043.3704560796</v>
      </c>
    </row>
    <row r="164" spans="1:11" x14ac:dyDescent="0.2">
      <c r="A164" s="40">
        <f t="shared" si="17"/>
        <v>44476</v>
      </c>
      <c r="B164" s="4">
        <f t="shared" si="18"/>
        <v>11</v>
      </c>
      <c r="C164" s="4">
        <f t="shared" si="13"/>
        <v>2021</v>
      </c>
      <c r="D164" s="4">
        <f t="shared" si="14"/>
        <v>10</v>
      </c>
      <c r="E164" s="41">
        <v>155</v>
      </c>
      <c r="F164" s="51">
        <f>'Energía Transada'!G164*1000</f>
        <v>0</v>
      </c>
      <c r="G164" s="51">
        <f>CMG!F157</f>
        <v>35.440739999999998</v>
      </c>
      <c r="H164" s="18">
        <f t="shared" si="16"/>
        <v>0</v>
      </c>
      <c r="I164" s="51">
        <f ca="1">'Energía Transada'!D164</f>
        <v>2307.7125483173995</v>
      </c>
      <c r="J164" s="51">
        <f>CMG!E157</f>
        <v>170.66193000000001</v>
      </c>
      <c r="K164" s="18">
        <f t="shared" ca="1" si="15"/>
        <v>393838.67738106567</v>
      </c>
    </row>
    <row r="165" spans="1:11" x14ac:dyDescent="0.2">
      <c r="A165" s="40">
        <f t="shared" si="17"/>
        <v>44476</v>
      </c>
      <c r="B165" s="4">
        <f t="shared" si="18"/>
        <v>12</v>
      </c>
      <c r="C165" s="4">
        <f t="shared" si="13"/>
        <v>2021</v>
      </c>
      <c r="D165" s="4">
        <f t="shared" si="14"/>
        <v>10</v>
      </c>
      <c r="E165" s="41">
        <v>156</v>
      </c>
      <c r="F165" s="51">
        <f>'Energía Transada'!G165*1000</f>
        <v>0</v>
      </c>
      <c r="G165" s="51">
        <f>CMG!F158</f>
        <v>31.428129999999999</v>
      </c>
      <c r="H165" s="18">
        <f t="shared" si="16"/>
        <v>0</v>
      </c>
      <c r="I165" s="51">
        <f ca="1">'Energía Transada'!D165</f>
        <v>2463.4468072115997</v>
      </c>
      <c r="J165" s="51">
        <f>CMG!E158</f>
        <v>170.66193000000001</v>
      </c>
      <c r="K165" s="18">
        <f t="shared" ca="1" si="15"/>
        <v>420416.58657106955</v>
      </c>
    </row>
    <row r="166" spans="1:11" x14ac:dyDescent="0.2">
      <c r="A166" s="40">
        <f t="shared" si="17"/>
        <v>44476</v>
      </c>
      <c r="B166" s="4">
        <f t="shared" si="18"/>
        <v>13</v>
      </c>
      <c r="C166" s="4">
        <f t="shared" si="13"/>
        <v>2021</v>
      </c>
      <c r="D166" s="4">
        <f t="shared" si="14"/>
        <v>10</v>
      </c>
      <c r="E166" s="41">
        <v>157</v>
      </c>
      <c r="F166" s="51">
        <f>'Energía Transada'!G166*1000</f>
        <v>0</v>
      </c>
      <c r="G166" s="51">
        <f>CMG!F159</f>
        <v>29.709589999999999</v>
      </c>
      <c r="H166" s="18">
        <f t="shared" si="16"/>
        <v>0</v>
      </c>
      <c r="I166" s="51">
        <f ca="1">'Energía Transada'!D166</f>
        <v>1406.0747920674</v>
      </c>
      <c r="J166" s="51">
        <f>CMG!E159</f>
        <v>121.50533</v>
      </c>
      <c r="K166" s="18">
        <f t="shared" ca="1" si="15"/>
        <v>170845.58161483082</v>
      </c>
    </row>
    <row r="167" spans="1:11" x14ac:dyDescent="0.2">
      <c r="A167" s="40">
        <f t="shared" si="17"/>
        <v>44476</v>
      </c>
      <c r="B167" s="4">
        <f t="shared" si="18"/>
        <v>14</v>
      </c>
      <c r="C167" s="4">
        <f t="shared" si="13"/>
        <v>2021</v>
      </c>
      <c r="D167" s="4">
        <f t="shared" si="14"/>
        <v>10</v>
      </c>
      <c r="E167" s="41">
        <v>158</v>
      </c>
      <c r="F167" s="51">
        <f>'Energía Transada'!G167*1000</f>
        <v>0</v>
      </c>
      <c r="G167" s="51">
        <f>CMG!F160</f>
        <v>30.941749999999999</v>
      </c>
      <c r="H167" s="18">
        <f t="shared" si="16"/>
        <v>0</v>
      </c>
      <c r="I167" s="51">
        <f ca="1">'Energía Transada'!D167</f>
        <v>1718.1753196314</v>
      </c>
      <c r="J167" s="51">
        <f>CMG!E160</f>
        <v>36.040610000000001</v>
      </c>
      <c r="K167" s="18">
        <f t="shared" ca="1" si="15"/>
        <v>61924.086606460631</v>
      </c>
    </row>
    <row r="168" spans="1:11" x14ac:dyDescent="0.2">
      <c r="A168" s="40">
        <f t="shared" si="17"/>
        <v>44476</v>
      </c>
      <c r="B168" s="4">
        <f t="shared" si="18"/>
        <v>15</v>
      </c>
      <c r="C168" s="4">
        <f t="shared" si="13"/>
        <v>2021</v>
      </c>
      <c r="D168" s="4">
        <f t="shared" si="14"/>
        <v>10</v>
      </c>
      <c r="E168" s="41">
        <v>159</v>
      </c>
      <c r="F168" s="51">
        <f>'Energía Transada'!G168*1000</f>
        <v>0</v>
      </c>
      <c r="G168" s="51">
        <f>CMG!F161</f>
        <v>28.48554</v>
      </c>
      <c r="H168" s="18">
        <f t="shared" si="16"/>
        <v>0</v>
      </c>
      <c r="I168" s="51">
        <f ca="1">'Energía Transada'!D168</f>
        <v>1744.5480116988001</v>
      </c>
      <c r="J168" s="51">
        <f>CMG!E161</f>
        <v>56.055059999999997</v>
      </c>
      <c r="K168" s="18">
        <f t="shared" ca="1" si="15"/>
        <v>97790.743468656932</v>
      </c>
    </row>
    <row r="169" spans="1:11" x14ac:dyDescent="0.2">
      <c r="A169" s="40">
        <f t="shared" si="17"/>
        <v>44476</v>
      </c>
      <c r="B169" s="4">
        <f t="shared" si="18"/>
        <v>16</v>
      </c>
      <c r="C169" s="4">
        <f t="shared" si="13"/>
        <v>2021</v>
      </c>
      <c r="D169" s="4">
        <f t="shared" si="14"/>
        <v>10</v>
      </c>
      <c r="E169" s="41">
        <v>160</v>
      </c>
      <c r="F169" s="51">
        <f>'Energía Transada'!G169*1000</f>
        <v>0</v>
      </c>
      <c r="G169" s="51">
        <f>CMG!F162</f>
        <v>35.627189999999999</v>
      </c>
      <c r="H169" s="18">
        <f t="shared" si="16"/>
        <v>0</v>
      </c>
      <c r="I169" s="51">
        <f ca="1">'Energía Transada'!D169</f>
        <v>1740.9141114581998</v>
      </c>
      <c r="J169" s="51">
        <f>CMG!E162</f>
        <v>170.66193000000001</v>
      </c>
      <c r="K169" s="18">
        <f t="shared" ca="1" si="15"/>
        <v>297107.76222569152</v>
      </c>
    </row>
    <row r="170" spans="1:11" x14ac:dyDescent="0.2">
      <c r="A170" s="40">
        <f t="shared" si="17"/>
        <v>44476</v>
      </c>
      <c r="B170" s="4">
        <f t="shared" si="18"/>
        <v>17</v>
      </c>
      <c r="C170" s="4">
        <f t="shared" si="13"/>
        <v>2021</v>
      </c>
      <c r="D170" s="4">
        <f t="shared" si="14"/>
        <v>10</v>
      </c>
      <c r="E170" s="41">
        <v>161</v>
      </c>
      <c r="F170" s="51">
        <f>'Energía Transada'!G170*1000</f>
        <v>0</v>
      </c>
      <c r="G170" s="51">
        <f>CMG!F163</f>
        <v>41.001669999999997</v>
      </c>
      <c r="H170" s="18">
        <f t="shared" si="16"/>
        <v>0</v>
      </c>
      <c r="I170" s="51">
        <f ca="1">'Energía Transada'!D170</f>
        <v>1996.9902463140002</v>
      </c>
      <c r="J170" s="51">
        <f>CMG!E163</f>
        <v>170.66193000000001</v>
      </c>
      <c r="K170" s="18">
        <f t="shared" ca="1" si="15"/>
        <v>340810.20962712268</v>
      </c>
    </row>
    <row r="171" spans="1:11" x14ac:dyDescent="0.2">
      <c r="A171" s="40">
        <f t="shared" si="17"/>
        <v>44476</v>
      </c>
      <c r="B171" s="4">
        <f t="shared" si="18"/>
        <v>18</v>
      </c>
      <c r="C171" s="4">
        <f t="shared" si="13"/>
        <v>2021</v>
      </c>
      <c r="D171" s="4">
        <f t="shared" si="14"/>
        <v>10</v>
      </c>
      <c r="E171" s="41">
        <v>162</v>
      </c>
      <c r="F171" s="51">
        <f>'Energía Transada'!G171*1000</f>
        <v>5760.3686635944696</v>
      </c>
      <c r="G171" s="51">
        <f>CMG!F164</f>
        <v>41.682589999999998</v>
      </c>
      <c r="H171" s="18">
        <f t="shared" si="16"/>
        <v>240107.0852534562</v>
      </c>
      <c r="I171" s="51">
        <f ca="1">'Energía Transada'!D171</f>
        <v>1736.3362877405998</v>
      </c>
      <c r="J171" s="51">
        <f>CMG!E164</f>
        <v>158.45384999999999</v>
      </c>
      <c r="K171" s="18">
        <f t="shared" ca="1" si="15"/>
        <v>275129.16968720581</v>
      </c>
    </row>
    <row r="172" spans="1:11" x14ac:dyDescent="0.2">
      <c r="A172" s="40">
        <f t="shared" si="17"/>
        <v>44476</v>
      </c>
      <c r="B172" s="4">
        <f t="shared" si="18"/>
        <v>19</v>
      </c>
      <c r="C172" s="4">
        <f t="shared" si="13"/>
        <v>2021</v>
      </c>
      <c r="D172" s="4">
        <f t="shared" si="14"/>
        <v>10</v>
      </c>
      <c r="E172" s="41">
        <v>163</v>
      </c>
      <c r="F172" s="51">
        <f>'Energía Transada'!G172*1000</f>
        <v>5760.3686635944696</v>
      </c>
      <c r="G172" s="51">
        <f>CMG!F165</f>
        <v>49.156599999999997</v>
      </c>
      <c r="H172" s="18">
        <f t="shared" si="16"/>
        <v>283160.13824884791</v>
      </c>
      <c r="I172" s="51">
        <f ca="1">'Energía Transada'!D172</f>
        <v>2238.7800380610001</v>
      </c>
      <c r="J172" s="51">
        <f>CMG!E165</f>
        <v>170.96996999999999</v>
      </c>
      <c r="K172" s="18">
        <f t="shared" ca="1" si="15"/>
        <v>382764.15594388801</v>
      </c>
    </row>
    <row r="173" spans="1:11" x14ac:dyDescent="0.2">
      <c r="A173" s="40">
        <f t="shared" si="17"/>
        <v>44476</v>
      </c>
      <c r="B173" s="4">
        <f t="shared" si="18"/>
        <v>20</v>
      </c>
      <c r="C173" s="4">
        <f t="shared" si="13"/>
        <v>2021</v>
      </c>
      <c r="D173" s="4">
        <f t="shared" si="14"/>
        <v>10</v>
      </c>
      <c r="E173" s="41">
        <v>164</v>
      </c>
      <c r="F173" s="51">
        <f>'Energía Transada'!G173*1000</f>
        <v>5760.3686635944696</v>
      </c>
      <c r="G173" s="51">
        <f>CMG!F166</f>
        <v>53.371879999999997</v>
      </c>
      <c r="H173" s="18">
        <f t="shared" si="16"/>
        <v>307441.70506912441</v>
      </c>
      <c r="I173" s="51">
        <f ca="1">'Energía Transada'!D173</f>
        <v>2741.2828210698003</v>
      </c>
      <c r="J173" s="51">
        <f>CMG!E166</f>
        <v>170.96996999999999</v>
      </c>
      <c r="K173" s="18">
        <f t="shared" ca="1" si="15"/>
        <v>468677.04167981911</v>
      </c>
    </row>
    <row r="174" spans="1:11" x14ac:dyDescent="0.2">
      <c r="A174" s="40">
        <f t="shared" si="17"/>
        <v>44476</v>
      </c>
      <c r="B174" s="4">
        <f t="shared" si="18"/>
        <v>21</v>
      </c>
      <c r="C174" s="4">
        <f t="shared" si="13"/>
        <v>2021</v>
      </c>
      <c r="D174" s="4">
        <f t="shared" si="14"/>
        <v>10</v>
      </c>
      <c r="E174" s="41">
        <v>165</v>
      </c>
      <c r="F174" s="51">
        <f>'Energía Transada'!G174*1000</f>
        <v>5760.3686635944696</v>
      </c>
      <c r="G174" s="51">
        <f>CMG!F167</f>
        <v>63.942489999999999</v>
      </c>
      <c r="H174" s="18">
        <f t="shared" si="16"/>
        <v>368332.3156682027</v>
      </c>
      <c r="I174" s="51">
        <f ca="1">'Energía Transada'!D174</f>
        <v>5485.8861319499993</v>
      </c>
      <c r="J174" s="51">
        <f>CMG!E167</f>
        <v>170.30526</v>
      </c>
      <c r="K174" s="18">
        <f t="shared" ca="1" si="15"/>
        <v>934275.26403213898</v>
      </c>
    </row>
    <row r="175" spans="1:11" x14ac:dyDescent="0.2">
      <c r="A175" s="40">
        <f t="shared" si="17"/>
        <v>44476</v>
      </c>
      <c r="B175" s="4">
        <f t="shared" si="18"/>
        <v>22</v>
      </c>
      <c r="C175" s="4">
        <f t="shared" si="13"/>
        <v>2021</v>
      </c>
      <c r="D175" s="4">
        <f t="shared" si="14"/>
        <v>10</v>
      </c>
      <c r="E175" s="41">
        <v>166</v>
      </c>
      <c r="F175" s="51">
        <f>'Energía Transada'!G175*1000</f>
        <v>5760.3686635944696</v>
      </c>
      <c r="G175" s="51">
        <f>CMG!F168</f>
        <v>63.942489999999999</v>
      </c>
      <c r="H175" s="18">
        <f t="shared" si="16"/>
        <v>368332.3156682027</v>
      </c>
      <c r="I175" s="51">
        <f ca="1">'Energía Transada'!D175</f>
        <v>5677.9448418000002</v>
      </c>
      <c r="J175" s="51">
        <f>CMG!E168</f>
        <v>161.01544000000001</v>
      </c>
      <c r="K175" s="18">
        <f t="shared" ca="1" si="15"/>
        <v>914236.78699815751</v>
      </c>
    </row>
    <row r="176" spans="1:11" x14ac:dyDescent="0.2">
      <c r="A176" s="40">
        <f t="shared" si="17"/>
        <v>44476</v>
      </c>
      <c r="B176" s="4">
        <f t="shared" si="18"/>
        <v>23</v>
      </c>
      <c r="C176" s="4">
        <f t="shared" si="13"/>
        <v>2021</v>
      </c>
      <c r="D176" s="4">
        <f t="shared" si="14"/>
        <v>10</v>
      </c>
      <c r="E176" s="41">
        <v>167</v>
      </c>
      <c r="F176" s="51">
        <f>'Energía Transada'!G176*1000</f>
        <v>5760.3686635944696</v>
      </c>
      <c r="G176" s="51">
        <f>CMG!F169</f>
        <v>60.537849999999999</v>
      </c>
      <c r="H176" s="18">
        <f t="shared" si="16"/>
        <v>348720.33410138247</v>
      </c>
      <c r="I176" s="51">
        <f ca="1">'Energía Transada'!D176</f>
        <v>5904.44589</v>
      </c>
      <c r="J176" s="51">
        <f>CMG!E169</f>
        <v>161.01544000000001</v>
      </c>
      <c r="K176" s="18">
        <f t="shared" ca="1" si="15"/>
        <v>950706.95293454162</v>
      </c>
    </row>
    <row r="177" spans="1:11" x14ac:dyDescent="0.2">
      <c r="A177" s="40">
        <f t="shared" si="17"/>
        <v>44476</v>
      </c>
      <c r="B177" s="4">
        <f t="shared" si="18"/>
        <v>24</v>
      </c>
      <c r="C177" s="4">
        <f t="shared" si="13"/>
        <v>2021</v>
      </c>
      <c r="D177" s="4">
        <f t="shared" si="14"/>
        <v>10</v>
      </c>
      <c r="E177" s="41">
        <v>168</v>
      </c>
      <c r="F177" s="51">
        <f>'Energía Transada'!G177*1000</f>
        <v>5760.3686635944696</v>
      </c>
      <c r="G177" s="51">
        <f>CMG!F170</f>
        <v>49.334940000000003</v>
      </c>
      <c r="H177" s="18">
        <f t="shared" si="16"/>
        <v>284187.44239631336</v>
      </c>
      <c r="I177" s="51">
        <f ca="1">'Energía Transada'!D177</f>
        <v>6653.3960618999999</v>
      </c>
      <c r="J177" s="51">
        <f>CMG!E170</f>
        <v>161.17756</v>
      </c>
      <c r="K177" s="18">
        <f t="shared" ca="1" si="15"/>
        <v>1072378.1429706509</v>
      </c>
    </row>
    <row r="178" spans="1:11" x14ac:dyDescent="0.2">
      <c r="A178" s="40">
        <f t="shared" si="17"/>
        <v>44477</v>
      </c>
      <c r="B178" s="4">
        <f t="shared" si="18"/>
        <v>1</v>
      </c>
      <c r="C178" s="4">
        <f t="shared" si="13"/>
        <v>2021</v>
      </c>
      <c r="D178" s="4">
        <f t="shared" si="14"/>
        <v>10</v>
      </c>
      <c r="E178" s="41">
        <v>169</v>
      </c>
      <c r="F178" s="51">
        <f>'Energía Transada'!G178*1000</f>
        <v>5760.3686635944696</v>
      </c>
      <c r="G178" s="51">
        <f>CMG!F171</f>
        <v>48.021749999999997</v>
      </c>
      <c r="H178" s="18">
        <f t="shared" si="16"/>
        <v>276622.9838709677</v>
      </c>
      <c r="I178" s="51">
        <f ca="1">'Energía Transada'!D178</f>
        <v>4577.5266222</v>
      </c>
      <c r="J178" s="51">
        <f>CMG!E171</f>
        <v>171.50859</v>
      </c>
      <c r="K178" s="18">
        <f t="shared" ca="1" si="15"/>
        <v>785085.13666098472</v>
      </c>
    </row>
    <row r="179" spans="1:11" x14ac:dyDescent="0.2">
      <c r="A179" s="40">
        <f t="shared" si="17"/>
        <v>44477</v>
      </c>
      <c r="B179" s="4">
        <f t="shared" si="18"/>
        <v>2</v>
      </c>
      <c r="C179" s="4">
        <f t="shared" si="13"/>
        <v>2021</v>
      </c>
      <c r="D179" s="4">
        <f t="shared" si="14"/>
        <v>10</v>
      </c>
      <c r="E179" s="41">
        <v>170</v>
      </c>
      <c r="F179" s="51">
        <f>'Energía Transada'!G179*1000</f>
        <v>5760.3686635944696</v>
      </c>
      <c r="G179" s="51">
        <f>CMG!F172</f>
        <v>48.021749999999997</v>
      </c>
      <c r="H179" s="18">
        <f t="shared" si="16"/>
        <v>276622.9838709677</v>
      </c>
      <c r="I179" s="51">
        <f ca="1">'Energía Transada'!D179</f>
        <v>3778.5859404384</v>
      </c>
      <c r="J179" s="51">
        <f>CMG!E172</f>
        <v>171.50859</v>
      </c>
      <c r="K179" s="18">
        <f t="shared" ca="1" si="15"/>
        <v>648059.94683841395</v>
      </c>
    </row>
    <row r="180" spans="1:11" x14ac:dyDescent="0.2">
      <c r="A180" s="40">
        <f t="shared" si="17"/>
        <v>44477</v>
      </c>
      <c r="B180" s="4">
        <f t="shared" si="18"/>
        <v>3</v>
      </c>
      <c r="C180" s="4">
        <f t="shared" si="13"/>
        <v>2021</v>
      </c>
      <c r="D180" s="4">
        <f t="shared" si="14"/>
        <v>10</v>
      </c>
      <c r="E180" s="41">
        <v>171</v>
      </c>
      <c r="F180" s="51">
        <f>'Energía Transada'!G180*1000</f>
        <v>5760.3686635944696</v>
      </c>
      <c r="G180" s="51">
        <f>CMG!F173</f>
        <v>48.021749999999997</v>
      </c>
      <c r="H180" s="18">
        <f t="shared" si="16"/>
        <v>276622.9838709677</v>
      </c>
      <c r="I180" s="51">
        <f ca="1">'Energía Transada'!D180</f>
        <v>4076.1303688139997</v>
      </c>
      <c r="J180" s="51">
        <f>CMG!E173</f>
        <v>171.50859</v>
      </c>
      <c r="K180" s="18">
        <f t="shared" ca="1" si="15"/>
        <v>699091.3722114691</v>
      </c>
    </row>
    <row r="181" spans="1:11" x14ac:dyDescent="0.2">
      <c r="A181" s="40">
        <f t="shared" si="17"/>
        <v>44477</v>
      </c>
      <c r="B181" s="4">
        <f t="shared" si="18"/>
        <v>4</v>
      </c>
      <c r="C181" s="4">
        <f t="shared" si="13"/>
        <v>2021</v>
      </c>
      <c r="D181" s="4">
        <f t="shared" si="14"/>
        <v>10</v>
      </c>
      <c r="E181" s="41">
        <v>172</v>
      </c>
      <c r="F181" s="51">
        <f>'Energía Transada'!G181*1000</f>
        <v>5760.3686635944696</v>
      </c>
      <c r="G181" s="51">
        <f>CMG!F174</f>
        <v>48.021749999999997</v>
      </c>
      <c r="H181" s="18">
        <f t="shared" si="16"/>
        <v>276622.9838709677</v>
      </c>
      <c r="I181" s="51">
        <f ca="1">'Energía Transada'!D181</f>
        <v>3349.8562434371993</v>
      </c>
      <c r="J181" s="51">
        <f>CMG!E174</f>
        <v>171.50859</v>
      </c>
      <c r="K181" s="18">
        <f t="shared" ca="1" si="15"/>
        <v>574529.12101461075</v>
      </c>
    </row>
    <row r="182" spans="1:11" x14ac:dyDescent="0.2">
      <c r="A182" s="40">
        <f t="shared" si="17"/>
        <v>44477</v>
      </c>
      <c r="B182" s="4">
        <f t="shared" si="18"/>
        <v>5</v>
      </c>
      <c r="C182" s="4">
        <f t="shared" si="13"/>
        <v>2021</v>
      </c>
      <c r="D182" s="4">
        <f t="shared" si="14"/>
        <v>10</v>
      </c>
      <c r="E182" s="41">
        <v>173</v>
      </c>
      <c r="F182" s="51">
        <f>'Energía Transada'!G182*1000</f>
        <v>5760.3686635944696</v>
      </c>
      <c r="G182" s="51">
        <f>CMG!F175</f>
        <v>48.021749999999997</v>
      </c>
      <c r="H182" s="18">
        <f t="shared" si="16"/>
        <v>276622.9838709677</v>
      </c>
      <c r="I182" s="51">
        <f ca="1">'Energía Transada'!D182</f>
        <v>2167.5374970353996</v>
      </c>
      <c r="J182" s="51">
        <f>CMG!E175</f>
        <v>171.50859</v>
      </c>
      <c r="K182" s="18">
        <f t="shared" ca="1" si="15"/>
        <v>371751.29988867056</v>
      </c>
    </row>
    <row r="183" spans="1:11" x14ac:dyDescent="0.2">
      <c r="A183" s="40">
        <f t="shared" si="17"/>
        <v>44477</v>
      </c>
      <c r="B183" s="4">
        <f t="shared" si="18"/>
        <v>6</v>
      </c>
      <c r="C183" s="4">
        <f t="shared" si="13"/>
        <v>2021</v>
      </c>
      <c r="D183" s="4">
        <f t="shared" si="14"/>
        <v>10</v>
      </c>
      <c r="E183" s="41">
        <v>174</v>
      </c>
      <c r="F183" s="51">
        <f>'Energía Transada'!G183*1000</f>
        <v>5760.3686635944696</v>
      </c>
      <c r="G183" s="51">
        <f>CMG!F176</f>
        <v>48.021749999999997</v>
      </c>
      <c r="H183" s="18">
        <f t="shared" si="16"/>
        <v>276622.9838709677</v>
      </c>
      <c r="I183" s="51">
        <f ca="1">'Energía Transada'!D183</f>
        <v>1918.5761868587999</v>
      </c>
      <c r="J183" s="51">
        <f>CMG!E176</f>
        <v>171.50859</v>
      </c>
      <c r="K183" s="18">
        <f t="shared" ca="1" si="15"/>
        <v>329052.29661572928</v>
      </c>
    </row>
    <row r="184" spans="1:11" x14ac:dyDescent="0.2">
      <c r="A184" s="40">
        <f t="shared" si="17"/>
        <v>44477</v>
      </c>
      <c r="B184" s="4">
        <f t="shared" si="18"/>
        <v>7</v>
      </c>
      <c r="C184" s="4">
        <f t="shared" si="13"/>
        <v>2021</v>
      </c>
      <c r="D184" s="4">
        <f t="shared" si="14"/>
        <v>10</v>
      </c>
      <c r="E184" s="41">
        <v>175</v>
      </c>
      <c r="F184" s="51">
        <f>'Energía Transada'!G184*1000</f>
        <v>5760.3686635944696</v>
      </c>
      <c r="G184" s="51">
        <f>CMG!F177</f>
        <v>48.021749999999997</v>
      </c>
      <c r="H184" s="18">
        <f t="shared" si="16"/>
        <v>276622.9838709677</v>
      </c>
      <c r="I184" s="51">
        <f ca="1">'Energía Transada'!D184</f>
        <v>1487.3473124999998</v>
      </c>
      <c r="J184" s="51">
        <f>CMG!E177</f>
        <v>171.50859</v>
      </c>
      <c r="K184" s="18">
        <f t="shared" ca="1" si="15"/>
        <v>255092.84040716433</v>
      </c>
    </row>
    <row r="185" spans="1:11" x14ac:dyDescent="0.2">
      <c r="A185" s="40">
        <f t="shared" si="17"/>
        <v>44477</v>
      </c>
      <c r="B185" s="4">
        <f t="shared" si="18"/>
        <v>8</v>
      </c>
      <c r="C185" s="4">
        <f t="shared" si="13"/>
        <v>2021</v>
      </c>
      <c r="D185" s="4">
        <f t="shared" si="14"/>
        <v>10</v>
      </c>
      <c r="E185" s="41">
        <v>176</v>
      </c>
      <c r="F185" s="51">
        <f>'Energía Transada'!G185*1000</f>
        <v>0</v>
      </c>
      <c r="G185" s="51">
        <f>CMG!F178</f>
        <v>48.021749999999997</v>
      </c>
      <c r="H185" s="18">
        <f t="shared" si="16"/>
        <v>0</v>
      </c>
      <c r="I185" s="51">
        <f ca="1">'Energía Transada'!D185</f>
        <v>1257.4033202723999</v>
      </c>
      <c r="J185" s="51">
        <f>CMG!E178</f>
        <v>171.50859</v>
      </c>
      <c r="K185" s="18">
        <f t="shared" ca="1" si="15"/>
        <v>215655.47052123773</v>
      </c>
    </row>
    <row r="186" spans="1:11" x14ac:dyDescent="0.2">
      <c r="A186" s="40">
        <f t="shared" si="17"/>
        <v>44477</v>
      </c>
      <c r="B186" s="4">
        <f t="shared" si="18"/>
        <v>9</v>
      </c>
      <c r="C186" s="4">
        <f t="shared" si="13"/>
        <v>2021</v>
      </c>
      <c r="D186" s="4">
        <f t="shared" si="14"/>
        <v>10</v>
      </c>
      <c r="E186" s="41">
        <v>177</v>
      </c>
      <c r="F186" s="51">
        <f>'Energía Transada'!G186*1000</f>
        <v>0</v>
      </c>
      <c r="G186" s="51">
        <f>CMG!F179</f>
        <v>47.727890000000002</v>
      </c>
      <c r="H186" s="18">
        <f t="shared" si="16"/>
        <v>0</v>
      </c>
      <c r="I186" s="51">
        <f ca="1">'Energía Transada'!D186</f>
        <v>881.33849479199989</v>
      </c>
      <c r="J186" s="51">
        <f>CMG!E179</f>
        <v>172.35751999999999</v>
      </c>
      <c r="K186" s="18">
        <f t="shared" ca="1" si="15"/>
        <v>151905.31724288201</v>
      </c>
    </row>
    <row r="187" spans="1:11" x14ac:dyDescent="0.2">
      <c r="A187" s="40">
        <f t="shared" si="17"/>
        <v>44477</v>
      </c>
      <c r="B187" s="4">
        <f t="shared" si="18"/>
        <v>10</v>
      </c>
      <c r="C187" s="4">
        <f t="shared" si="13"/>
        <v>2021</v>
      </c>
      <c r="D187" s="4">
        <f t="shared" si="14"/>
        <v>10</v>
      </c>
      <c r="E187" s="41">
        <v>178</v>
      </c>
      <c r="F187" s="51">
        <f>'Energía Transada'!G187*1000</f>
        <v>0</v>
      </c>
      <c r="G187" s="51">
        <f>CMG!F180</f>
        <v>44.658679999999997</v>
      </c>
      <c r="H187" s="18">
        <f t="shared" si="16"/>
        <v>0</v>
      </c>
      <c r="I187" s="51">
        <f ca="1">'Energía Transada'!D187</f>
        <v>680.67013405440002</v>
      </c>
      <c r="J187" s="51">
        <f>CMG!E180</f>
        <v>174.34108000000001</v>
      </c>
      <c r="K187" s="18">
        <f t="shared" ca="1" si="15"/>
        <v>118668.76629478889</v>
      </c>
    </row>
    <row r="188" spans="1:11" x14ac:dyDescent="0.2">
      <c r="A188" s="40">
        <f t="shared" si="17"/>
        <v>44477</v>
      </c>
      <c r="B188" s="4">
        <f t="shared" si="18"/>
        <v>11</v>
      </c>
      <c r="C188" s="4">
        <f t="shared" si="13"/>
        <v>2021</v>
      </c>
      <c r="D188" s="4">
        <f t="shared" si="14"/>
        <v>10</v>
      </c>
      <c r="E188" s="41">
        <v>179</v>
      </c>
      <c r="F188" s="51">
        <f>'Energía Transada'!G188*1000</f>
        <v>0</v>
      </c>
      <c r="G188" s="51">
        <f>CMG!F181</f>
        <v>43.687309999999997</v>
      </c>
      <c r="H188" s="18">
        <f t="shared" si="16"/>
        <v>0</v>
      </c>
      <c r="I188" s="51">
        <f ca="1">'Energía Transada'!D188</f>
        <v>186.51991314599996</v>
      </c>
      <c r="J188" s="51">
        <f>CMG!E181</f>
        <v>174.65942999999999</v>
      </c>
      <c r="K188" s="18">
        <f t="shared" ca="1" si="15"/>
        <v>32577.461713729859</v>
      </c>
    </row>
    <row r="189" spans="1:11" x14ac:dyDescent="0.2">
      <c r="A189" s="40">
        <f t="shared" si="17"/>
        <v>44477</v>
      </c>
      <c r="B189" s="4">
        <f t="shared" si="18"/>
        <v>12</v>
      </c>
      <c r="C189" s="4">
        <f t="shared" si="13"/>
        <v>2021</v>
      </c>
      <c r="D189" s="4">
        <f t="shared" si="14"/>
        <v>10</v>
      </c>
      <c r="E189" s="41">
        <v>180</v>
      </c>
      <c r="F189" s="51">
        <f>'Energía Transada'!G189*1000</f>
        <v>0</v>
      </c>
      <c r="G189" s="51">
        <f>CMG!F182</f>
        <v>31.671659999999999</v>
      </c>
      <c r="H189" s="18">
        <f t="shared" si="16"/>
        <v>0</v>
      </c>
      <c r="I189" s="51">
        <f ca="1">'Energía Transada'!D189</f>
        <v>0.19943759639999997</v>
      </c>
      <c r="J189" s="51">
        <f>CMG!E182</f>
        <v>174.82268999999999</v>
      </c>
      <c r="K189" s="18">
        <f t="shared" ca="1" si="15"/>
        <v>34.86621708978231</v>
      </c>
    </row>
    <row r="190" spans="1:11" x14ac:dyDescent="0.2">
      <c r="A190" s="40">
        <f t="shared" si="17"/>
        <v>44477</v>
      </c>
      <c r="B190" s="4">
        <f t="shared" si="18"/>
        <v>13</v>
      </c>
      <c r="C190" s="4">
        <f t="shared" si="13"/>
        <v>2021</v>
      </c>
      <c r="D190" s="4">
        <f t="shared" si="14"/>
        <v>10</v>
      </c>
      <c r="E190" s="41">
        <v>181</v>
      </c>
      <c r="F190" s="51">
        <f>'Energía Transada'!G190*1000</f>
        <v>0</v>
      </c>
      <c r="G190" s="51">
        <f>CMG!F183</f>
        <v>31.671659999999999</v>
      </c>
      <c r="H190" s="18">
        <f t="shared" si="16"/>
        <v>0</v>
      </c>
      <c r="I190" s="51">
        <f ca="1">'Energía Transada'!D190</f>
        <v>0</v>
      </c>
      <c r="J190" s="51">
        <f>CMG!E183</f>
        <v>174.82268999999999</v>
      </c>
      <c r="K190" s="18">
        <f t="shared" ca="1" si="15"/>
        <v>0</v>
      </c>
    </row>
    <row r="191" spans="1:11" x14ac:dyDescent="0.2">
      <c r="A191" s="40">
        <f t="shared" si="17"/>
        <v>44477</v>
      </c>
      <c r="B191" s="4">
        <f t="shared" si="18"/>
        <v>14</v>
      </c>
      <c r="C191" s="4">
        <f t="shared" si="13"/>
        <v>2021</v>
      </c>
      <c r="D191" s="4">
        <f t="shared" si="14"/>
        <v>10</v>
      </c>
      <c r="E191" s="41">
        <v>182</v>
      </c>
      <c r="F191" s="51">
        <f>'Energía Transada'!G191*1000</f>
        <v>0</v>
      </c>
      <c r="G191" s="51">
        <f>CMG!F184</f>
        <v>42.756749999999997</v>
      </c>
      <c r="H191" s="18">
        <f t="shared" si="16"/>
        <v>0</v>
      </c>
      <c r="I191" s="51">
        <f ca="1">'Energía Transada'!D191</f>
        <v>0</v>
      </c>
      <c r="J191" s="51">
        <f>CMG!E184</f>
        <v>174.82268999999999</v>
      </c>
      <c r="K191" s="18">
        <f t="shared" ca="1" si="15"/>
        <v>0</v>
      </c>
    </row>
    <row r="192" spans="1:11" x14ac:dyDescent="0.2">
      <c r="A192" s="40">
        <f t="shared" si="17"/>
        <v>44477</v>
      </c>
      <c r="B192" s="4">
        <f t="shared" si="18"/>
        <v>15</v>
      </c>
      <c r="C192" s="4">
        <f t="shared" si="13"/>
        <v>2021</v>
      </c>
      <c r="D192" s="4">
        <f t="shared" si="14"/>
        <v>10</v>
      </c>
      <c r="E192" s="41">
        <v>183</v>
      </c>
      <c r="F192" s="51">
        <f>'Energía Transada'!G192*1000</f>
        <v>0</v>
      </c>
      <c r="G192" s="51">
        <f>CMG!F185</f>
        <v>43.368960000000001</v>
      </c>
      <c r="H192" s="18">
        <f t="shared" si="16"/>
        <v>0</v>
      </c>
      <c r="I192" s="51">
        <f ca="1">'Energía Transada'!D192</f>
        <v>0</v>
      </c>
      <c r="J192" s="51">
        <f>CMG!E185</f>
        <v>174.82268999999999</v>
      </c>
      <c r="K192" s="18">
        <f t="shared" ca="1" si="15"/>
        <v>0</v>
      </c>
    </row>
    <row r="193" spans="1:11" x14ac:dyDescent="0.2">
      <c r="A193" s="40">
        <f t="shared" si="17"/>
        <v>44477</v>
      </c>
      <c r="B193" s="4">
        <f t="shared" si="18"/>
        <v>16</v>
      </c>
      <c r="C193" s="4">
        <f t="shared" si="13"/>
        <v>2021</v>
      </c>
      <c r="D193" s="4">
        <f t="shared" si="14"/>
        <v>10</v>
      </c>
      <c r="E193" s="41">
        <v>184</v>
      </c>
      <c r="F193" s="51">
        <f>'Energía Transada'!G193*1000</f>
        <v>0</v>
      </c>
      <c r="G193" s="51">
        <f>CMG!F186</f>
        <v>40.193629999999999</v>
      </c>
      <c r="H193" s="18">
        <f t="shared" si="16"/>
        <v>0</v>
      </c>
      <c r="I193" s="51">
        <f ca="1">'Energía Transada'!D193</f>
        <v>0</v>
      </c>
      <c r="J193" s="51">
        <f>CMG!E186</f>
        <v>174.34108000000001</v>
      </c>
      <c r="K193" s="18">
        <f t="shared" ca="1" si="15"/>
        <v>0</v>
      </c>
    </row>
    <row r="194" spans="1:11" x14ac:dyDescent="0.2">
      <c r="A194" s="40">
        <f t="shared" si="17"/>
        <v>44477</v>
      </c>
      <c r="B194" s="4">
        <f t="shared" si="18"/>
        <v>17</v>
      </c>
      <c r="C194" s="4">
        <f t="shared" si="13"/>
        <v>2021</v>
      </c>
      <c r="D194" s="4">
        <f t="shared" si="14"/>
        <v>10</v>
      </c>
      <c r="E194" s="41">
        <v>185</v>
      </c>
      <c r="F194" s="51">
        <f>'Energía Transada'!G194*1000</f>
        <v>0</v>
      </c>
      <c r="G194" s="51">
        <f>CMG!F187</f>
        <v>33.426670000000001</v>
      </c>
      <c r="H194" s="18">
        <f t="shared" si="16"/>
        <v>0</v>
      </c>
      <c r="I194" s="51">
        <f ca="1">'Energía Transada'!D194</f>
        <v>0</v>
      </c>
      <c r="J194" s="51">
        <f>CMG!E187</f>
        <v>174.34108000000001</v>
      </c>
      <c r="K194" s="18">
        <f t="shared" ca="1" si="15"/>
        <v>0</v>
      </c>
    </row>
    <row r="195" spans="1:11" x14ac:dyDescent="0.2">
      <c r="A195" s="40">
        <f t="shared" si="17"/>
        <v>44477</v>
      </c>
      <c r="B195" s="4">
        <f t="shared" si="18"/>
        <v>18</v>
      </c>
      <c r="C195" s="4">
        <f t="shared" si="13"/>
        <v>2021</v>
      </c>
      <c r="D195" s="4">
        <f t="shared" si="14"/>
        <v>10</v>
      </c>
      <c r="E195" s="41">
        <v>186</v>
      </c>
      <c r="F195" s="51">
        <f>'Energía Transada'!G195*1000</f>
        <v>4608.294930875576</v>
      </c>
      <c r="G195" s="51">
        <f>CMG!F188</f>
        <v>37.93253</v>
      </c>
      <c r="H195" s="18">
        <f t="shared" si="16"/>
        <v>174804.28571428571</v>
      </c>
      <c r="I195" s="51">
        <f ca="1">'Energía Transada'!D195</f>
        <v>0</v>
      </c>
      <c r="J195" s="51">
        <f>CMG!E188</f>
        <v>174.34108000000001</v>
      </c>
      <c r="K195" s="18">
        <f t="shared" ca="1" si="15"/>
        <v>0</v>
      </c>
    </row>
    <row r="196" spans="1:11" x14ac:dyDescent="0.2">
      <c r="A196" s="40">
        <f t="shared" si="17"/>
        <v>44477</v>
      </c>
      <c r="B196" s="4">
        <f t="shared" si="18"/>
        <v>19</v>
      </c>
      <c r="C196" s="4">
        <f t="shared" si="13"/>
        <v>2021</v>
      </c>
      <c r="D196" s="4">
        <f t="shared" si="14"/>
        <v>10</v>
      </c>
      <c r="E196" s="41">
        <v>187</v>
      </c>
      <c r="F196" s="51">
        <f>'Energía Transada'!G196*1000</f>
        <v>5760.3686635944696</v>
      </c>
      <c r="G196" s="51">
        <f>CMG!F189</f>
        <v>45.10763</v>
      </c>
      <c r="H196" s="18">
        <f t="shared" si="16"/>
        <v>259836.57834101381</v>
      </c>
      <c r="I196" s="51">
        <f ca="1">'Energía Transada'!D196</f>
        <v>0</v>
      </c>
      <c r="J196" s="51">
        <f>CMG!E189</f>
        <v>174.09620000000001</v>
      </c>
      <c r="K196" s="18">
        <f t="shared" ca="1" si="15"/>
        <v>0</v>
      </c>
    </row>
    <row r="197" spans="1:11" x14ac:dyDescent="0.2">
      <c r="A197" s="40">
        <f t="shared" si="17"/>
        <v>44477</v>
      </c>
      <c r="B197" s="4">
        <f t="shared" si="18"/>
        <v>20</v>
      </c>
      <c r="C197" s="4">
        <f t="shared" si="13"/>
        <v>2021</v>
      </c>
      <c r="D197" s="4">
        <f t="shared" si="14"/>
        <v>10</v>
      </c>
      <c r="E197" s="41">
        <v>188</v>
      </c>
      <c r="F197" s="51">
        <f>'Energía Transada'!G197*1000</f>
        <v>5760.3686635944696</v>
      </c>
      <c r="G197" s="51">
        <f>CMG!F190</f>
        <v>53.915289999999999</v>
      </c>
      <c r="H197" s="18">
        <f t="shared" si="16"/>
        <v>310571.94700460829</v>
      </c>
      <c r="I197" s="51">
        <f ca="1">'Energía Transada'!D197</f>
        <v>80.217172055999995</v>
      </c>
      <c r="J197" s="51">
        <f>CMG!E190</f>
        <v>174.09620000000001</v>
      </c>
      <c r="K197" s="18">
        <f t="shared" ca="1" si="15"/>
        <v>13965.504829695787</v>
      </c>
    </row>
    <row r="198" spans="1:11" x14ac:dyDescent="0.2">
      <c r="A198" s="40">
        <f t="shared" si="17"/>
        <v>44477</v>
      </c>
      <c r="B198" s="4">
        <f t="shared" si="18"/>
        <v>21</v>
      </c>
      <c r="C198" s="4">
        <f t="shared" si="13"/>
        <v>2021</v>
      </c>
      <c r="D198" s="4">
        <f t="shared" si="14"/>
        <v>10</v>
      </c>
      <c r="E198" s="41">
        <v>189</v>
      </c>
      <c r="F198" s="51">
        <f>'Energía Transada'!G198*1000</f>
        <v>5760.3686635944696</v>
      </c>
      <c r="G198" s="51">
        <f>CMG!F191</f>
        <v>66.975769999999997</v>
      </c>
      <c r="H198" s="18">
        <f t="shared" si="16"/>
        <v>385805.12672811054</v>
      </c>
      <c r="I198" s="51">
        <f ca="1">'Energía Transada'!D198</f>
        <v>570.68179014419991</v>
      </c>
      <c r="J198" s="51">
        <f>CMG!E191</f>
        <v>173.56562</v>
      </c>
      <c r="K198" s="18">
        <f t="shared" ca="1" si="15"/>
        <v>99050.738729087941</v>
      </c>
    </row>
    <row r="199" spans="1:11" x14ac:dyDescent="0.2">
      <c r="A199" s="40">
        <f t="shared" si="17"/>
        <v>44477</v>
      </c>
      <c r="B199" s="4">
        <f t="shared" si="18"/>
        <v>22</v>
      </c>
      <c r="C199" s="4">
        <f t="shared" si="13"/>
        <v>2021</v>
      </c>
      <c r="D199" s="4">
        <f t="shared" si="14"/>
        <v>10</v>
      </c>
      <c r="E199" s="41">
        <v>190</v>
      </c>
      <c r="F199" s="51">
        <f>'Energía Transada'!G199*1000</f>
        <v>5760.3686635944696</v>
      </c>
      <c r="G199" s="51">
        <f>CMG!F192</f>
        <v>65.073840000000004</v>
      </c>
      <c r="H199" s="18">
        <f t="shared" si="16"/>
        <v>374849.30875576037</v>
      </c>
      <c r="I199" s="51">
        <f ca="1">'Energía Transada'!D199</f>
        <v>1926.2595084935997</v>
      </c>
      <c r="J199" s="51">
        <f>CMG!E192</f>
        <v>148.97110000000001</v>
      </c>
      <c r="K199" s="18">
        <f t="shared" ca="1" si="15"/>
        <v>286956.99786575092</v>
      </c>
    </row>
    <row r="200" spans="1:11" x14ac:dyDescent="0.2">
      <c r="A200" s="40">
        <f t="shared" si="17"/>
        <v>44477</v>
      </c>
      <c r="B200" s="4">
        <f t="shared" si="18"/>
        <v>23</v>
      </c>
      <c r="C200" s="4">
        <f t="shared" si="13"/>
        <v>2021</v>
      </c>
      <c r="D200" s="4">
        <f t="shared" si="14"/>
        <v>10</v>
      </c>
      <c r="E200" s="41">
        <v>191</v>
      </c>
      <c r="F200" s="51">
        <f>'Energía Transada'!G200*1000</f>
        <v>5760.3686635944696</v>
      </c>
      <c r="G200" s="51">
        <f>CMG!F193</f>
        <v>50.658340000000003</v>
      </c>
      <c r="H200" s="18">
        <f t="shared" si="16"/>
        <v>291810.71428571426</v>
      </c>
      <c r="I200" s="51">
        <f ca="1">'Energía Transada'!D200</f>
        <v>1907.1032028846</v>
      </c>
      <c r="J200" s="51">
        <f>CMG!E193</f>
        <v>148.97110000000001</v>
      </c>
      <c r="K200" s="18">
        <f t="shared" ca="1" si="15"/>
        <v>284103.26194724208</v>
      </c>
    </row>
    <row r="201" spans="1:11" x14ac:dyDescent="0.2">
      <c r="A201" s="40">
        <f t="shared" si="17"/>
        <v>44477</v>
      </c>
      <c r="B201" s="4">
        <f t="shared" si="18"/>
        <v>24</v>
      </c>
      <c r="C201" s="4">
        <f t="shared" si="13"/>
        <v>2021</v>
      </c>
      <c r="D201" s="4">
        <f t="shared" si="14"/>
        <v>10</v>
      </c>
      <c r="E201" s="41">
        <v>192</v>
      </c>
      <c r="F201" s="51">
        <f>'Energía Transada'!G201*1000</f>
        <v>5760.3686635944696</v>
      </c>
      <c r="G201" s="51">
        <f>CMG!F194</f>
        <v>48.348260000000003</v>
      </c>
      <c r="H201" s="18">
        <f t="shared" si="16"/>
        <v>278503.80184331798</v>
      </c>
      <c r="I201" s="51">
        <f ca="1">'Energía Transada'!D201</f>
        <v>1114.1361164262</v>
      </c>
      <c r="J201" s="51">
        <f>CMG!E194</f>
        <v>148.97110000000001</v>
      </c>
      <c r="K201" s="18">
        <f t="shared" ca="1" si="15"/>
        <v>165974.08281373911</v>
      </c>
    </row>
    <row r="202" spans="1:11" x14ac:dyDescent="0.2">
      <c r="A202" s="40">
        <f t="shared" si="17"/>
        <v>44478</v>
      </c>
      <c r="B202" s="4">
        <f t="shared" si="18"/>
        <v>1</v>
      </c>
      <c r="C202" s="4">
        <f t="shared" ref="C202:C265" si="19">YEAR(A202)</f>
        <v>2021</v>
      </c>
      <c r="D202" s="4">
        <f t="shared" ref="D202:D265" si="20">MONTH(A202)</f>
        <v>10</v>
      </c>
      <c r="E202" s="41">
        <v>193</v>
      </c>
      <c r="F202" s="51">
        <f>'Energía Transada'!G202*1000</f>
        <v>5760.3686635944696</v>
      </c>
      <c r="G202" s="51">
        <f>CMG!F195</f>
        <v>48.581249999999997</v>
      </c>
      <c r="H202" s="18">
        <f t="shared" si="16"/>
        <v>279845.91013824882</v>
      </c>
      <c r="I202" s="51">
        <f ca="1">'Energía Transada'!D202</f>
        <v>982.61821562520004</v>
      </c>
      <c r="J202" s="51">
        <f>CMG!E195</f>
        <v>175.32696999999999</v>
      </c>
      <c r="K202" s="18">
        <f t="shared" ref="K202:K265" ca="1" si="21">I202*J202</f>
        <v>172279.47441237298</v>
      </c>
    </row>
    <row r="203" spans="1:11" x14ac:dyDescent="0.2">
      <c r="A203" s="40">
        <f t="shared" si="17"/>
        <v>44478</v>
      </c>
      <c r="B203" s="4">
        <f t="shared" si="18"/>
        <v>2</v>
      </c>
      <c r="C203" s="4">
        <f t="shared" si="19"/>
        <v>2021</v>
      </c>
      <c r="D203" s="4">
        <f t="shared" si="20"/>
        <v>10</v>
      </c>
      <c r="E203" s="41">
        <v>194</v>
      </c>
      <c r="F203" s="51">
        <f>'Energía Transada'!G203*1000</f>
        <v>5760.3686635944696</v>
      </c>
      <c r="G203" s="51">
        <f>CMG!F196</f>
        <v>48.581249999999997</v>
      </c>
      <c r="H203" s="18">
        <f t="shared" ref="H203:H266" si="22">F203*G203</f>
        <v>279845.91013824882</v>
      </c>
      <c r="I203" s="51">
        <f ca="1">'Energía Transada'!D203</f>
        <v>2493.8928397655995</v>
      </c>
      <c r="J203" s="51">
        <f>CMG!E196</f>
        <v>175.82328000000001</v>
      </c>
      <c r="K203" s="18">
        <f t="shared" ca="1" si="21"/>
        <v>438484.41905610217</v>
      </c>
    </row>
    <row r="204" spans="1:11" x14ac:dyDescent="0.2">
      <c r="A204" s="40">
        <f t="shared" ref="A204:A267" si="23">IF(B203=24,A203+1,A203)</f>
        <v>44478</v>
      </c>
      <c r="B204" s="4">
        <f t="shared" ref="B204:B267" si="24">IF(B203=24,1,B203+1)</f>
        <v>3</v>
      </c>
      <c r="C204" s="4">
        <f t="shared" si="19"/>
        <v>2021</v>
      </c>
      <c r="D204" s="4">
        <f t="shared" si="20"/>
        <v>10</v>
      </c>
      <c r="E204" s="41">
        <v>195</v>
      </c>
      <c r="F204" s="51">
        <f>'Energía Transada'!G204*1000</f>
        <v>5760.3686635944696</v>
      </c>
      <c r="G204" s="51">
        <f>CMG!F197</f>
        <v>47.971040000000002</v>
      </c>
      <c r="H204" s="18">
        <f t="shared" si="22"/>
        <v>276330.87557603687</v>
      </c>
      <c r="I204" s="51">
        <f ca="1">'Energía Transada'!D204</f>
        <v>3269.6581761396001</v>
      </c>
      <c r="J204" s="51">
        <f>CMG!E197</f>
        <v>175.82328000000001</v>
      </c>
      <c r="K204" s="18">
        <f t="shared" ca="1" si="21"/>
        <v>574882.02500768227</v>
      </c>
    </row>
    <row r="205" spans="1:11" x14ac:dyDescent="0.2">
      <c r="A205" s="40">
        <f t="shared" si="23"/>
        <v>44478</v>
      </c>
      <c r="B205" s="4">
        <f t="shared" si="24"/>
        <v>4</v>
      </c>
      <c r="C205" s="4">
        <f t="shared" si="19"/>
        <v>2021</v>
      </c>
      <c r="D205" s="4">
        <f t="shared" si="20"/>
        <v>10</v>
      </c>
      <c r="E205" s="41">
        <v>196</v>
      </c>
      <c r="F205" s="51">
        <f>'Energía Transada'!G205*1000</f>
        <v>5760.3686635944696</v>
      </c>
      <c r="G205" s="51">
        <f>CMG!F198</f>
        <v>47.613039999999998</v>
      </c>
      <c r="H205" s="18">
        <f t="shared" si="22"/>
        <v>274268.66359447001</v>
      </c>
      <c r="I205" s="51">
        <f ca="1">'Energía Transada'!D205</f>
        <v>3586.6625507999993</v>
      </c>
      <c r="J205" s="51">
        <f>CMG!E198</f>
        <v>171.36464000000001</v>
      </c>
      <c r="K205" s="18">
        <f t="shared" ca="1" si="21"/>
        <v>614627.13681932364</v>
      </c>
    </row>
    <row r="206" spans="1:11" x14ac:dyDescent="0.2">
      <c r="A206" s="40">
        <f t="shared" si="23"/>
        <v>44478</v>
      </c>
      <c r="B206" s="4">
        <f t="shared" si="24"/>
        <v>5</v>
      </c>
      <c r="C206" s="4">
        <f t="shared" si="19"/>
        <v>2021</v>
      </c>
      <c r="D206" s="4">
        <f t="shared" si="20"/>
        <v>10</v>
      </c>
      <c r="E206" s="41">
        <v>197</v>
      </c>
      <c r="F206" s="51">
        <f>'Energía Transada'!G206*1000</f>
        <v>5760.3686635944696</v>
      </c>
      <c r="G206" s="51">
        <f>CMG!F199</f>
        <v>47.613039999999998</v>
      </c>
      <c r="H206" s="18">
        <f t="shared" si="22"/>
        <v>274268.66359447001</v>
      </c>
      <c r="I206" s="51">
        <f ca="1">'Energía Transada'!D206</f>
        <v>2676.8139276437996</v>
      </c>
      <c r="J206" s="51">
        <f>CMG!E199</f>
        <v>146.07732999999999</v>
      </c>
      <c r="K206" s="18">
        <f t="shared" ca="1" si="21"/>
        <v>391021.83145701943</v>
      </c>
    </row>
    <row r="207" spans="1:11" x14ac:dyDescent="0.2">
      <c r="A207" s="40">
        <f t="shared" si="23"/>
        <v>44478</v>
      </c>
      <c r="B207" s="4">
        <f t="shared" si="24"/>
        <v>6</v>
      </c>
      <c r="C207" s="4">
        <f t="shared" si="19"/>
        <v>2021</v>
      </c>
      <c r="D207" s="4">
        <f t="shared" si="20"/>
        <v>10</v>
      </c>
      <c r="E207" s="41">
        <v>198</v>
      </c>
      <c r="F207" s="51">
        <f>'Energía Transada'!G207*1000</f>
        <v>5760.3686635944696</v>
      </c>
      <c r="G207" s="51">
        <f>CMG!F200</f>
        <v>47.613039999999998</v>
      </c>
      <c r="H207" s="18">
        <f t="shared" si="22"/>
        <v>274268.66359447001</v>
      </c>
      <c r="I207" s="51">
        <f ca="1">'Energía Transada'!D207</f>
        <v>2426.1473598558</v>
      </c>
      <c r="J207" s="51">
        <f>CMG!E200</f>
        <v>146.07732999999999</v>
      </c>
      <c r="K207" s="18">
        <f t="shared" ca="1" si="21"/>
        <v>354405.12851428444</v>
      </c>
    </row>
    <row r="208" spans="1:11" x14ac:dyDescent="0.2">
      <c r="A208" s="40">
        <f t="shared" si="23"/>
        <v>44478</v>
      </c>
      <c r="B208" s="4">
        <f t="shared" si="24"/>
        <v>7</v>
      </c>
      <c r="C208" s="4">
        <f t="shared" si="19"/>
        <v>2021</v>
      </c>
      <c r="D208" s="4">
        <f t="shared" si="20"/>
        <v>10</v>
      </c>
      <c r="E208" s="41">
        <v>199</v>
      </c>
      <c r="F208" s="51">
        <f>'Energía Transada'!G208*1000</f>
        <v>5760.3686635944696</v>
      </c>
      <c r="G208" s="51">
        <f>CMG!F201</f>
        <v>48.434800000000003</v>
      </c>
      <c r="H208" s="18">
        <f t="shared" si="22"/>
        <v>279002.30414746545</v>
      </c>
      <c r="I208" s="51">
        <f ca="1">'Energía Transada'!D208</f>
        <v>1462.322648157</v>
      </c>
      <c r="J208" s="51">
        <f>CMG!E201</f>
        <v>154.50644</v>
      </c>
      <c r="K208" s="18">
        <f t="shared" ca="1" si="21"/>
        <v>225938.26649811064</v>
      </c>
    </row>
    <row r="209" spans="1:11" x14ac:dyDescent="0.2">
      <c r="A209" s="40">
        <f t="shared" si="23"/>
        <v>44478</v>
      </c>
      <c r="B209" s="4">
        <f t="shared" si="24"/>
        <v>8</v>
      </c>
      <c r="C209" s="4">
        <f t="shared" si="19"/>
        <v>2021</v>
      </c>
      <c r="D209" s="4">
        <f t="shared" si="20"/>
        <v>10</v>
      </c>
      <c r="E209" s="41">
        <v>200</v>
      </c>
      <c r="F209" s="51">
        <f>'Energía Transada'!G209*1000</f>
        <v>0</v>
      </c>
      <c r="G209" s="51">
        <f>CMG!F202</f>
        <v>45.237270000000002</v>
      </c>
      <c r="H209" s="18">
        <f t="shared" si="22"/>
        <v>0</v>
      </c>
      <c r="I209" s="51">
        <f ca="1">'Energía Transada'!D209</f>
        <v>2244.8273039261999</v>
      </c>
      <c r="J209" s="51">
        <f>CMG!E202</f>
        <v>175.82328000000001</v>
      </c>
      <c r="K209" s="18">
        <f t="shared" ca="1" si="21"/>
        <v>394692.89960986137</v>
      </c>
    </row>
    <row r="210" spans="1:11" x14ac:dyDescent="0.2">
      <c r="A210" s="40">
        <f t="shared" si="23"/>
        <v>44478</v>
      </c>
      <c r="B210" s="4">
        <f t="shared" si="24"/>
        <v>9</v>
      </c>
      <c r="C210" s="4">
        <f t="shared" si="19"/>
        <v>2021</v>
      </c>
      <c r="D210" s="4">
        <f t="shared" si="20"/>
        <v>10</v>
      </c>
      <c r="E210" s="41">
        <v>201</v>
      </c>
      <c r="F210" s="51">
        <f>'Energía Transada'!G210*1000</f>
        <v>0</v>
      </c>
      <c r="G210" s="51">
        <f>CMG!F203</f>
        <v>0.91939000000000004</v>
      </c>
      <c r="H210" s="18">
        <f t="shared" si="22"/>
        <v>0</v>
      </c>
      <c r="I210" s="51">
        <f ca="1">'Energía Transada'!D210</f>
        <v>1531.3159045673997</v>
      </c>
      <c r="J210" s="51">
        <f>CMG!E203</f>
        <v>65.829989999999995</v>
      </c>
      <c r="K210" s="18">
        <f t="shared" ca="1" si="21"/>
        <v>100806.51068451286</v>
      </c>
    </row>
    <row r="211" spans="1:11" x14ac:dyDescent="0.2">
      <c r="A211" s="40">
        <f t="shared" si="23"/>
        <v>44478</v>
      </c>
      <c r="B211" s="4">
        <f t="shared" si="24"/>
        <v>10</v>
      </c>
      <c r="C211" s="4">
        <f t="shared" si="19"/>
        <v>2021</v>
      </c>
      <c r="D211" s="4">
        <f t="shared" si="20"/>
        <v>10</v>
      </c>
      <c r="E211" s="41">
        <v>202</v>
      </c>
      <c r="F211" s="51">
        <f>'Energía Transada'!G211*1000</f>
        <v>0</v>
      </c>
      <c r="G211" s="51">
        <f>CMG!F204</f>
        <v>0</v>
      </c>
      <c r="H211" s="18">
        <f t="shared" si="22"/>
        <v>0</v>
      </c>
      <c r="I211" s="51">
        <f ca="1">'Energía Transada'!D211</f>
        <v>1424.6004712337999</v>
      </c>
      <c r="J211" s="51">
        <f>CMG!E204</f>
        <v>0</v>
      </c>
      <c r="K211" s="18">
        <f t="shared" ca="1" si="21"/>
        <v>0</v>
      </c>
    </row>
    <row r="212" spans="1:11" x14ac:dyDescent="0.2">
      <c r="A212" s="40">
        <f t="shared" si="23"/>
        <v>44478</v>
      </c>
      <c r="B212" s="4">
        <f t="shared" si="24"/>
        <v>11</v>
      </c>
      <c r="C212" s="4">
        <f t="shared" si="19"/>
        <v>2021</v>
      </c>
      <c r="D212" s="4">
        <f t="shared" si="20"/>
        <v>10</v>
      </c>
      <c r="E212" s="41">
        <v>203</v>
      </c>
      <c r="F212" s="51">
        <f>'Energía Transada'!G212*1000</f>
        <v>0</v>
      </c>
      <c r="G212" s="51">
        <f>CMG!F205</f>
        <v>18.615629999999999</v>
      </c>
      <c r="H212" s="18">
        <f t="shared" si="22"/>
        <v>0</v>
      </c>
      <c r="I212" s="51">
        <f ca="1">'Energía Transada'!D212</f>
        <v>768.30891566519995</v>
      </c>
      <c r="J212" s="51">
        <f>CMG!E205</f>
        <v>21.113440000000001</v>
      </c>
      <c r="K212" s="18">
        <f t="shared" ca="1" si="21"/>
        <v>16221.644192362261</v>
      </c>
    </row>
    <row r="213" spans="1:11" x14ac:dyDescent="0.2">
      <c r="A213" s="40">
        <f t="shared" si="23"/>
        <v>44478</v>
      </c>
      <c r="B213" s="4">
        <f t="shared" si="24"/>
        <v>12</v>
      </c>
      <c r="C213" s="4">
        <f t="shared" si="19"/>
        <v>2021</v>
      </c>
      <c r="D213" s="4">
        <f t="shared" si="20"/>
        <v>10</v>
      </c>
      <c r="E213" s="41">
        <v>204</v>
      </c>
      <c r="F213" s="51">
        <f>'Energía Transada'!G213*1000</f>
        <v>0</v>
      </c>
      <c r="G213" s="51">
        <f>CMG!F206</f>
        <v>23.180029999999999</v>
      </c>
      <c r="H213" s="18">
        <f t="shared" si="22"/>
        <v>0</v>
      </c>
      <c r="I213" s="51">
        <f ca="1">'Energía Transada'!D213</f>
        <v>663.05795645039996</v>
      </c>
      <c r="J213" s="51">
        <f>CMG!E206</f>
        <v>26.288060000000002</v>
      </c>
      <c r="K213" s="18">
        <f t="shared" ca="1" si="21"/>
        <v>17430.507342645502</v>
      </c>
    </row>
    <row r="214" spans="1:11" x14ac:dyDescent="0.2">
      <c r="A214" s="40">
        <f t="shared" si="23"/>
        <v>44478</v>
      </c>
      <c r="B214" s="4">
        <f t="shared" si="24"/>
        <v>13</v>
      </c>
      <c r="C214" s="4">
        <f t="shared" si="19"/>
        <v>2021</v>
      </c>
      <c r="D214" s="4">
        <f t="shared" si="20"/>
        <v>10</v>
      </c>
      <c r="E214" s="41">
        <v>205</v>
      </c>
      <c r="F214" s="51">
        <f>'Energía Transada'!G214*1000</f>
        <v>0</v>
      </c>
      <c r="G214" s="51">
        <f>CMG!F207</f>
        <v>7.3230000000000003E-2</v>
      </c>
      <c r="H214" s="18">
        <f t="shared" si="22"/>
        <v>0</v>
      </c>
      <c r="I214" s="51">
        <f ca="1">'Energía Transada'!D214</f>
        <v>1368.2283562499999</v>
      </c>
      <c r="J214" s="51">
        <f>CMG!E207</f>
        <v>127.60816</v>
      </c>
      <c r="K214" s="18">
        <f t="shared" ca="1" si="21"/>
        <v>174597.103000887</v>
      </c>
    </row>
    <row r="215" spans="1:11" x14ac:dyDescent="0.2">
      <c r="A215" s="40">
        <f t="shared" si="23"/>
        <v>44478</v>
      </c>
      <c r="B215" s="4">
        <f t="shared" si="24"/>
        <v>14</v>
      </c>
      <c r="C215" s="4">
        <f t="shared" si="19"/>
        <v>2021</v>
      </c>
      <c r="D215" s="4">
        <f t="shared" si="20"/>
        <v>10</v>
      </c>
      <c r="E215" s="41">
        <v>206</v>
      </c>
      <c r="F215" s="51">
        <f>'Energía Transada'!G215*1000</f>
        <v>0</v>
      </c>
      <c r="G215" s="51">
        <f>CMG!F208</f>
        <v>0</v>
      </c>
      <c r="H215" s="18">
        <f t="shared" si="22"/>
        <v>0</v>
      </c>
      <c r="I215" s="51">
        <f ca="1">'Energía Transada'!D215</f>
        <v>3142.6566398093996</v>
      </c>
      <c r="J215" s="51">
        <f>CMG!E208</f>
        <v>118.28408</v>
      </c>
      <c r="K215" s="18">
        <f t="shared" ca="1" si="21"/>
        <v>371726.24939574621</v>
      </c>
    </row>
    <row r="216" spans="1:11" x14ac:dyDescent="0.2">
      <c r="A216" s="40">
        <f t="shared" si="23"/>
        <v>44478</v>
      </c>
      <c r="B216" s="4">
        <f t="shared" si="24"/>
        <v>15</v>
      </c>
      <c r="C216" s="4">
        <f t="shared" si="19"/>
        <v>2021</v>
      </c>
      <c r="D216" s="4">
        <f t="shared" si="20"/>
        <v>10</v>
      </c>
      <c r="E216" s="41">
        <v>207</v>
      </c>
      <c r="F216" s="51">
        <f>'Energía Transada'!G216*1000</f>
        <v>0</v>
      </c>
      <c r="G216" s="51">
        <f>CMG!F209</f>
        <v>0</v>
      </c>
      <c r="H216" s="18">
        <f t="shared" si="22"/>
        <v>0</v>
      </c>
      <c r="I216" s="51">
        <f ca="1">'Energía Transada'!D216</f>
        <v>3325.9175869499995</v>
      </c>
      <c r="J216" s="51">
        <f>CMG!E209</f>
        <v>0</v>
      </c>
      <c r="K216" s="18">
        <f t="shared" ca="1" si="21"/>
        <v>0</v>
      </c>
    </row>
    <row r="217" spans="1:11" x14ac:dyDescent="0.2">
      <c r="A217" s="40">
        <f t="shared" si="23"/>
        <v>44478</v>
      </c>
      <c r="B217" s="4">
        <f t="shared" si="24"/>
        <v>16</v>
      </c>
      <c r="C217" s="4">
        <f t="shared" si="19"/>
        <v>2021</v>
      </c>
      <c r="D217" s="4">
        <f t="shared" si="20"/>
        <v>10</v>
      </c>
      <c r="E217" s="41">
        <v>208</v>
      </c>
      <c r="F217" s="51">
        <f>'Energía Transada'!G217*1000</f>
        <v>0</v>
      </c>
      <c r="G217" s="51">
        <f>CMG!F210</f>
        <v>0</v>
      </c>
      <c r="H217" s="18">
        <f t="shared" si="22"/>
        <v>0</v>
      </c>
      <c r="I217" s="51">
        <f ca="1">'Energía Transada'!D217</f>
        <v>2577.6141890225999</v>
      </c>
      <c r="J217" s="51">
        <f>CMG!E210</f>
        <v>0</v>
      </c>
      <c r="K217" s="18">
        <f t="shared" ca="1" si="21"/>
        <v>0</v>
      </c>
    </row>
    <row r="218" spans="1:11" x14ac:dyDescent="0.2">
      <c r="A218" s="40">
        <f t="shared" si="23"/>
        <v>44478</v>
      </c>
      <c r="B218" s="4">
        <f t="shared" si="24"/>
        <v>17</v>
      </c>
      <c r="C218" s="4">
        <f t="shared" si="19"/>
        <v>2021</v>
      </c>
      <c r="D218" s="4">
        <f t="shared" si="20"/>
        <v>10</v>
      </c>
      <c r="E218" s="41">
        <v>209</v>
      </c>
      <c r="F218" s="51">
        <f>'Energía Transada'!G218*1000</f>
        <v>0</v>
      </c>
      <c r="G218" s="51">
        <f>CMG!F211</f>
        <v>0</v>
      </c>
      <c r="H218" s="18">
        <f t="shared" si="22"/>
        <v>0</v>
      </c>
      <c r="I218" s="51">
        <f ca="1">'Energía Transada'!D218</f>
        <v>2922.6790523237996</v>
      </c>
      <c r="J218" s="51">
        <f>CMG!E211</f>
        <v>0</v>
      </c>
      <c r="K218" s="18">
        <f t="shared" ca="1" si="21"/>
        <v>0</v>
      </c>
    </row>
    <row r="219" spans="1:11" x14ac:dyDescent="0.2">
      <c r="A219" s="40">
        <f t="shared" si="23"/>
        <v>44478</v>
      </c>
      <c r="B219" s="4">
        <f t="shared" si="24"/>
        <v>18</v>
      </c>
      <c r="C219" s="4">
        <f t="shared" si="19"/>
        <v>2021</v>
      </c>
      <c r="D219" s="4">
        <f t="shared" si="20"/>
        <v>10</v>
      </c>
      <c r="E219" s="41">
        <v>210</v>
      </c>
      <c r="F219" s="51">
        <f>'Energía Transada'!G219*1000</f>
        <v>4608.294930875576</v>
      </c>
      <c r="G219" s="51">
        <f>CMG!F212</f>
        <v>0</v>
      </c>
      <c r="H219" s="18">
        <f t="shared" si="22"/>
        <v>0</v>
      </c>
      <c r="I219" s="51">
        <f ca="1">'Energía Transada'!D219</f>
        <v>2142.4459301279999</v>
      </c>
      <c r="J219" s="51">
        <f>CMG!E212</f>
        <v>0</v>
      </c>
      <c r="K219" s="18">
        <f t="shared" ca="1" si="21"/>
        <v>0</v>
      </c>
    </row>
    <row r="220" spans="1:11" x14ac:dyDescent="0.2">
      <c r="A220" s="40">
        <f t="shared" si="23"/>
        <v>44478</v>
      </c>
      <c r="B220" s="4">
        <f t="shared" si="24"/>
        <v>19</v>
      </c>
      <c r="C220" s="4">
        <f t="shared" si="19"/>
        <v>2021</v>
      </c>
      <c r="D220" s="4">
        <f t="shared" si="20"/>
        <v>10</v>
      </c>
      <c r="E220" s="41">
        <v>211</v>
      </c>
      <c r="F220" s="51">
        <f>'Energía Transada'!G220*1000</f>
        <v>4608.294930875576</v>
      </c>
      <c r="G220" s="51">
        <f>CMG!F213</f>
        <v>22.805769999999999</v>
      </c>
      <c r="H220" s="18">
        <f t="shared" si="22"/>
        <v>105095.71428571428</v>
      </c>
      <c r="I220" s="51">
        <f ca="1">'Energía Transada'!D220</f>
        <v>1503.5966654645999</v>
      </c>
      <c r="J220" s="51">
        <f>CMG!E213</f>
        <v>24.376059999999999</v>
      </c>
      <c r="K220" s="18">
        <f t="shared" ca="1" si="21"/>
        <v>36651.762533165012</v>
      </c>
    </row>
    <row r="221" spans="1:11" x14ac:dyDescent="0.2">
      <c r="A221" s="40">
        <f t="shared" si="23"/>
        <v>44478</v>
      </c>
      <c r="B221" s="4">
        <f t="shared" si="24"/>
        <v>20</v>
      </c>
      <c r="C221" s="4">
        <f t="shared" si="19"/>
        <v>2021</v>
      </c>
      <c r="D221" s="4">
        <f t="shared" si="20"/>
        <v>10</v>
      </c>
      <c r="E221" s="41">
        <v>212</v>
      </c>
      <c r="F221" s="51">
        <f>'Energía Transada'!G221*1000</f>
        <v>4608.294930875576</v>
      </c>
      <c r="G221" s="51">
        <f>CMG!F214</f>
        <v>54.756630000000001</v>
      </c>
      <c r="H221" s="18">
        <f t="shared" si="22"/>
        <v>252334.70046082951</v>
      </c>
      <c r="I221" s="51">
        <f ca="1">'Energía Transada'!D221</f>
        <v>975.71052812519997</v>
      </c>
      <c r="J221" s="51">
        <f>CMG!E214</f>
        <v>58.531820000000003</v>
      </c>
      <c r="K221" s="18">
        <f t="shared" ca="1" si="21"/>
        <v>57110.113004329149</v>
      </c>
    </row>
    <row r="222" spans="1:11" x14ac:dyDescent="0.2">
      <c r="A222" s="40">
        <f t="shared" si="23"/>
        <v>44478</v>
      </c>
      <c r="B222" s="4">
        <f t="shared" si="24"/>
        <v>21</v>
      </c>
      <c r="C222" s="4">
        <f t="shared" si="19"/>
        <v>2021</v>
      </c>
      <c r="D222" s="4">
        <f t="shared" si="20"/>
        <v>10</v>
      </c>
      <c r="E222" s="41">
        <v>213</v>
      </c>
      <c r="F222" s="51">
        <f>'Energía Transada'!G222*1000</f>
        <v>5760.3686635944696</v>
      </c>
      <c r="G222" s="51">
        <f>CMG!F215</f>
        <v>55.106479999999998</v>
      </c>
      <c r="H222" s="18">
        <f t="shared" si="22"/>
        <v>317433.64055299538</v>
      </c>
      <c r="I222" s="51">
        <f ca="1">'Energía Transada'!D222</f>
        <v>2987.2190243280002</v>
      </c>
      <c r="J222" s="51">
        <f>CMG!E215</f>
        <v>58.906089999999999</v>
      </c>
      <c r="K222" s="18">
        <f t="shared" ca="1" si="21"/>
        <v>175965.39269677736</v>
      </c>
    </row>
    <row r="223" spans="1:11" x14ac:dyDescent="0.2">
      <c r="A223" s="40">
        <f t="shared" si="23"/>
        <v>44478</v>
      </c>
      <c r="B223" s="4">
        <f t="shared" si="24"/>
        <v>22</v>
      </c>
      <c r="C223" s="4">
        <f t="shared" si="19"/>
        <v>2021</v>
      </c>
      <c r="D223" s="4">
        <f t="shared" si="20"/>
        <v>10</v>
      </c>
      <c r="E223" s="41">
        <v>214</v>
      </c>
      <c r="F223" s="51">
        <f>'Energía Transada'!G223*1000</f>
        <v>5760.3686635944696</v>
      </c>
      <c r="G223" s="51">
        <f>CMG!F216</f>
        <v>55.106479999999998</v>
      </c>
      <c r="H223" s="18">
        <f t="shared" si="22"/>
        <v>317433.64055299538</v>
      </c>
      <c r="I223" s="51">
        <f ca="1">'Energía Transada'!D223</f>
        <v>4256.9146409999994</v>
      </c>
      <c r="J223" s="51">
        <f>CMG!E216</f>
        <v>58.906089999999999</v>
      </c>
      <c r="K223" s="18">
        <f t="shared" ca="1" si="21"/>
        <v>250758.19696506366</v>
      </c>
    </row>
    <row r="224" spans="1:11" x14ac:dyDescent="0.2">
      <c r="A224" s="40">
        <f t="shared" si="23"/>
        <v>44478</v>
      </c>
      <c r="B224" s="4">
        <f t="shared" si="24"/>
        <v>23</v>
      </c>
      <c r="C224" s="4">
        <f t="shared" si="19"/>
        <v>2021</v>
      </c>
      <c r="D224" s="4">
        <f t="shared" si="20"/>
        <v>10</v>
      </c>
      <c r="E224" s="41">
        <v>215</v>
      </c>
      <c r="F224" s="51">
        <f>'Energía Transada'!G224*1000</f>
        <v>5760.3686635944696</v>
      </c>
      <c r="G224" s="51">
        <f>CMG!F217</f>
        <v>55.106479999999998</v>
      </c>
      <c r="H224" s="18">
        <f t="shared" si="22"/>
        <v>317433.64055299538</v>
      </c>
      <c r="I224" s="51">
        <f ca="1">'Energía Transada'!D224</f>
        <v>2826.3785678814002</v>
      </c>
      <c r="J224" s="51">
        <f>CMG!E217</f>
        <v>58.906089999999999</v>
      </c>
      <c r="K224" s="18">
        <f t="shared" ca="1" si="21"/>
        <v>166490.91029369287</v>
      </c>
    </row>
    <row r="225" spans="1:11" x14ac:dyDescent="0.2">
      <c r="A225" s="40">
        <f t="shared" si="23"/>
        <v>44478</v>
      </c>
      <c r="B225" s="4">
        <f t="shared" si="24"/>
        <v>24</v>
      </c>
      <c r="C225" s="4">
        <f t="shared" si="19"/>
        <v>2021</v>
      </c>
      <c r="D225" s="4">
        <f t="shared" si="20"/>
        <v>10</v>
      </c>
      <c r="E225" s="41">
        <v>216</v>
      </c>
      <c r="F225" s="51">
        <f>'Energía Transada'!G225*1000</f>
        <v>5760.3686635944696</v>
      </c>
      <c r="G225" s="51">
        <f>CMG!F218</f>
        <v>50.599029999999999</v>
      </c>
      <c r="H225" s="18">
        <f t="shared" si="22"/>
        <v>291469.06682027649</v>
      </c>
      <c r="I225" s="51">
        <f ca="1">'Energía Transada'!D225</f>
        <v>1355.5353440706001</v>
      </c>
      <c r="J225" s="51">
        <f>CMG!E218</f>
        <v>177.65393</v>
      </c>
      <c r="K225" s="18">
        <f t="shared" ca="1" si="21"/>
        <v>240816.18112804432</v>
      </c>
    </row>
    <row r="226" spans="1:11" x14ac:dyDescent="0.2">
      <c r="A226" s="40">
        <f t="shared" si="23"/>
        <v>44479</v>
      </c>
      <c r="B226" s="4">
        <f t="shared" si="24"/>
        <v>1</v>
      </c>
      <c r="C226" s="4">
        <f t="shared" si="19"/>
        <v>2021</v>
      </c>
      <c r="D226" s="4">
        <f t="shared" si="20"/>
        <v>10</v>
      </c>
      <c r="E226" s="41">
        <v>217</v>
      </c>
      <c r="F226" s="51">
        <f>'Energía Transada'!G226*1000</f>
        <v>5760.3686635944696</v>
      </c>
      <c r="G226" s="51">
        <f>CMG!F219</f>
        <v>46.343800000000002</v>
      </c>
      <c r="H226" s="18">
        <f t="shared" si="22"/>
        <v>266957.3732718894</v>
      </c>
      <c r="I226" s="51">
        <f ca="1">'Energía Transada'!D226</f>
        <v>1454.8720245192001</v>
      </c>
      <c r="J226" s="51">
        <f>CMG!E219</f>
        <v>179.01267000000001</v>
      </c>
      <c r="K226" s="18">
        <f t="shared" ca="1" si="21"/>
        <v>260440.5256174875</v>
      </c>
    </row>
    <row r="227" spans="1:11" x14ac:dyDescent="0.2">
      <c r="A227" s="40">
        <f t="shared" si="23"/>
        <v>44479</v>
      </c>
      <c r="B227" s="4">
        <f t="shared" si="24"/>
        <v>2</v>
      </c>
      <c r="C227" s="4">
        <f t="shared" si="19"/>
        <v>2021</v>
      </c>
      <c r="D227" s="4">
        <f t="shared" si="20"/>
        <v>10</v>
      </c>
      <c r="E227" s="41">
        <v>218</v>
      </c>
      <c r="F227" s="51">
        <f>'Energía Transada'!G227*1000</f>
        <v>5760.3686635944696</v>
      </c>
      <c r="G227" s="51">
        <f>CMG!F220</f>
        <v>46.343800000000002</v>
      </c>
      <c r="H227" s="18">
        <f t="shared" si="22"/>
        <v>266957.3732718894</v>
      </c>
      <c r="I227" s="51">
        <f ca="1">'Energía Transada'!D227</f>
        <v>658.08607658219989</v>
      </c>
      <c r="J227" s="51">
        <f>CMG!E220</f>
        <v>179.01267000000001</v>
      </c>
      <c r="K227" s="18">
        <f t="shared" ca="1" si="21"/>
        <v>117805.74565880408</v>
      </c>
    </row>
    <row r="228" spans="1:11" x14ac:dyDescent="0.2">
      <c r="A228" s="40">
        <f t="shared" si="23"/>
        <v>44479</v>
      </c>
      <c r="B228" s="4">
        <f t="shared" si="24"/>
        <v>3</v>
      </c>
      <c r="C228" s="4">
        <f t="shared" si="19"/>
        <v>2021</v>
      </c>
      <c r="D228" s="4">
        <f t="shared" si="20"/>
        <v>10</v>
      </c>
      <c r="E228" s="41">
        <v>219</v>
      </c>
      <c r="F228" s="51">
        <f>'Energía Transada'!G228*1000</f>
        <v>5760.3686635944696</v>
      </c>
      <c r="G228" s="51">
        <f>CMG!F221</f>
        <v>46.343800000000002</v>
      </c>
      <c r="H228" s="18">
        <f t="shared" si="22"/>
        <v>266957.3732718894</v>
      </c>
      <c r="I228" s="51">
        <f ca="1">'Energía Transada'!D228</f>
        <v>146.92025552819999</v>
      </c>
      <c r="J228" s="51">
        <f>CMG!E221</f>
        <v>179.01267000000001</v>
      </c>
      <c r="K228" s="18">
        <f t="shared" ca="1" si="21"/>
        <v>26300.587219185341</v>
      </c>
    </row>
    <row r="229" spans="1:11" x14ac:dyDescent="0.2">
      <c r="A229" s="40">
        <f t="shared" si="23"/>
        <v>44479</v>
      </c>
      <c r="B229" s="4">
        <f t="shared" si="24"/>
        <v>4</v>
      </c>
      <c r="C229" s="4">
        <f t="shared" si="19"/>
        <v>2021</v>
      </c>
      <c r="D229" s="4">
        <f t="shared" si="20"/>
        <v>10</v>
      </c>
      <c r="E229" s="41">
        <v>220</v>
      </c>
      <c r="F229" s="51">
        <f>'Energía Transada'!G229*1000</f>
        <v>5760.3686635944696</v>
      </c>
      <c r="G229" s="51">
        <f>CMG!F222</f>
        <v>46.343800000000002</v>
      </c>
      <c r="H229" s="18">
        <f t="shared" si="22"/>
        <v>266957.3732718894</v>
      </c>
      <c r="I229" s="51">
        <f ca="1">'Energía Transada'!D229</f>
        <v>207.91087571099999</v>
      </c>
      <c r="J229" s="51">
        <f>CMG!E222</f>
        <v>161.26761999999999</v>
      </c>
      <c r="K229" s="18">
        <f t="shared" ca="1" si="21"/>
        <v>33529.292098028774</v>
      </c>
    </row>
    <row r="230" spans="1:11" x14ac:dyDescent="0.2">
      <c r="A230" s="40">
        <f t="shared" si="23"/>
        <v>44479</v>
      </c>
      <c r="B230" s="4">
        <f t="shared" si="24"/>
        <v>5</v>
      </c>
      <c r="C230" s="4">
        <f t="shared" si="19"/>
        <v>2021</v>
      </c>
      <c r="D230" s="4">
        <f t="shared" si="20"/>
        <v>10</v>
      </c>
      <c r="E230" s="41">
        <v>221</v>
      </c>
      <c r="F230" s="51">
        <f>'Energía Transada'!G230*1000</f>
        <v>5760.3686635944696</v>
      </c>
      <c r="G230" s="51">
        <f>CMG!F223</f>
        <v>46.343800000000002</v>
      </c>
      <c r="H230" s="18">
        <f t="shared" si="22"/>
        <v>266957.3732718894</v>
      </c>
      <c r="I230" s="51">
        <f ca="1">'Energía Transada'!D230</f>
        <v>773.39296089719983</v>
      </c>
      <c r="J230" s="51">
        <f>CMG!E223</f>
        <v>45.92071</v>
      </c>
      <c r="K230" s="18">
        <f t="shared" ca="1" si="21"/>
        <v>35514.753873401656</v>
      </c>
    </row>
    <row r="231" spans="1:11" x14ac:dyDescent="0.2">
      <c r="A231" s="40">
        <f t="shared" si="23"/>
        <v>44479</v>
      </c>
      <c r="B231" s="4">
        <f t="shared" si="24"/>
        <v>6</v>
      </c>
      <c r="C231" s="4">
        <f t="shared" si="19"/>
        <v>2021</v>
      </c>
      <c r="D231" s="4">
        <f t="shared" si="20"/>
        <v>10</v>
      </c>
      <c r="E231" s="41">
        <v>222</v>
      </c>
      <c r="F231" s="51">
        <f>'Energía Transada'!G231*1000</f>
        <v>5760.3686635944696</v>
      </c>
      <c r="G231" s="51">
        <f>CMG!F224</f>
        <v>46.343800000000002</v>
      </c>
      <c r="H231" s="18">
        <f t="shared" si="22"/>
        <v>266957.3732718894</v>
      </c>
      <c r="I231" s="51">
        <f ca="1">'Energía Transada'!D231</f>
        <v>568.45388753999998</v>
      </c>
      <c r="J231" s="51">
        <f>CMG!E224</f>
        <v>45.92071</v>
      </c>
      <c r="K231" s="18">
        <f t="shared" ca="1" si="21"/>
        <v>26103.806118096953</v>
      </c>
    </row>
    <row r="232" spans="1:11" x14ac:dyDescent="0.2">
      <c r="A232" s="40">
        <f t="shared" si="23"/>
        <v>44479</v>
      </c>
      <c r="B232" s="4">
        <f t="shared" si="24"/>
        <v>7</v>
      </c>
      <c r="C232" s="4">
        <f t="shared" si="19"/>
        <v>2021</v>
      </c>
      <c r="D232" s="4">
        <f t="shared" si="20"/>
        <v>10</v>
      </c>
      <c r="E232" s="41">
        <v>223</v>
      </c>
      <c r="F232" s="51">
        <f>'Energía Transada'!G232*1000</f>
        <v>5760.3686635944696</v>
      </c>
      <c r="G232" s="51">
        <f>CMG!F225</f>
        <v>43.46358</v>
      </c>
      <c r="H232" s="18">
        <f t="shared" si="22"/>
        <v>250366.24423963131</v>
      </c>
      <c r="I232" s="51">
        <f ca="1">'Energía Transada'!D232</f>
        <v>884.9691806088</v>
      </c>
      <c r="J232" s="51">
        <f>CMG!E225</f>
        <v>43.064909999999998</v>
      </c>
      <c r="K232" s="18">
        <f t="shared" ca="1" si="21"/>
        <v>38111.118115691716</v>
      </c>
    </row>
    <row r="233" spans="1:11" x14ac:dyDescent="0.2">
      <c r="A233" s="40">
        <f t="shared" si="23"/>
        <v>44479</v>
      </c>
      <c r="B233" s="4">
        <f t="shared" si="24"/>
        <v>8</v>
      </c>
      <c r="C233" s="4">
        <f t="shared" si="19"/>
        <v>2021</v>
      </c>
      <c r="D233" s="4">
        <f t="shared" si="20"/>
        <v>10</v>
      </c>
      <c r="E233" s="41">
        <v>224</v>
      </c>
      <c r="F233" s="51">
        <f>'Energía Transada'!G233*1000</f>
        <v>0</v>
      </c>
      <c r="G233" s="51">
        <f>CMG!F226</f>
        <v>30.950099999999999</v>
      </c>
      <c r="H233" s="18">
        <f t="shared" si="22"/>
        <v>0</v>
      </c>
      <c r="I233" s="51">
        <f ca="1">'Energía Transada'!D233</f>
        <v>823.1848586136</v>
      </c>
      <c r="J233" s="51">
        <f>CMG!E226</f>
        <v>30.66534</v>
      </c>
      <c r="K233" s="18">
        <f t="shared" ca="1" si="21"/>
        <v>25243.243572237974</v>
      </c>
    </row>
    <row r="234" spans="1:11" x14ac:dyDescent="0.2">
      <c r="A234" s="40">
        <f t="shared" si="23"/>
        <v>44479</v>
      </c>
      <c r="B234" s="4">
        <f t="shared" si="24"/>
        <v>9</v>
      </c>
      <c r="C234" s="4">
        <f t="shared" si="19"/>
        <v>2021</v>
      </c>
      <c r="D234" s="4">
        <f t="shared" si="20"/>
        <v>10</v>
      </c>
      <c r="E234" s="41">
        <v>225</v>
      </c>
      <c r="F234" s="51">
        <f>'Energía Transada'!G234*1000</f>
        <v>0</v>
      </c>
      <c r="G234" s="51">
        <f>CMG!F227</f>
        <v>0.71599000000000002</v>
      </c>
      <c r="H234" s="18">
        <f t="shared" si="22"/>
        <v>0</v>
      </c>
      <c r="I234" s="51">
        <f ca="1">'Energía Transada'!D234</f>
        <v>778.35943934279976</v>
      </c>
      <c r="J234" s="51">
        <f>CMG!E227</f>
        <v>29.558810000000001</v>
      </c>
      <c r="K234" s="18">
        <f t="shared" ca="1" si="21"/>
        <v>23007.378779240345</v>
      </c>
    </row>
    <row r="235" spans="1:11" x14ac:dyDescent="0.2">
      <c r="A235" s="40">
        <f t="shared" si="23"/>
        <v>44479</v>
      </c>
      <c r="B235" s="4">
        <f t="shared" si="24"/>
        <v>10</v>
      </c>
      <c r="C235" s="4">
        <f t="shared" si="19"/>
        <v>2021</v>
      </c>
      <c r="D235" s="4">
        <f t="shared" si="20"/>
        <v>10</v>
      </c>
      <c r="E235" s="41">
        <v>226</v>
      </c>
      <c r="F235" s="51">
        <f>'Energía Transada'!G235*1000</f>
        <v>0</v>
      </c>
      <c r="G235" s="51">
        <f>CMG!F228</f>
        <v>0</v>
      </c>
      <c r="H235" s="18">
        <f t="shared" si="22"/>
        <v>0</v>
      </c>
      <c r="I235" s="51">
        <f ca="1">'Energía Transada'!D235</f>
        <v>476.96206730759991</v>
      </c>
      <c r="J235" s="51">
        <f>CMG!E228</f>
        <v>103.28091999999999</v>
      </c>
      <c r="K235" s="18">
        <f t="shared" ca="1" si="21"/>
        <v>49261.081116630841</v>
      </c>
    </row>
    <row r="236" spans="1:11" x14ac:dyDescent="0.2">
      <c r="A236" s="40">
        <f t="shared" si="23"/>
        <v>44479</v>
      </c>
      <c r="B236" s="4">
        <f t="shared" si="24"/>
        <v>11</v>
      </c>
      <c r="C236" s="4">
        <f t="shared" si="19"/>
        <v>2021</v>
      </c>
      <c r="D236" s="4">
        <f t="shared" si="20"/>
        <v>10</v>
      </c>
      <c r="E236" s="41">
        <v>227</v>
      </c>
      <c r="F236" s="51">
        <f>'Energía Transada'!G236*1000</f>
        <v>0</v>
      </c>
      <c r="G236" s="51">
        <f>CMG!F229</f>
        <v>0</v>
      </c>
      <c r="H236" s="18">
        <f t="shared" si="22"/>
        <v>0</v>
      </c>
      <c r="I236" s="51">
        <f ca="1">'Energía Transada'!D236</f>
        <v>719.19721750799999</v>
      </c>
      <c r="J236" s="51">
        <f>CMG!E229</f>
        <v>177.05185</v>
      </c>
      <c r="K236" s="18">
        <f t="shared" ca="1" si="21"/>
        <v>127335.1978746438</v>
      </c>
    </row>
    <row r="237" spans="1:11" x14ac:dyDescent="0.2">
      <c r="A237" s="40">
        <f t="shared" si="23"/>
        <v>44479</v>
      </c>
      <c r="B237" s="4">
        <f t="shared" si="24"/>
        <v>12</v>
      </c>
      <c r="C237" s="4">
        <f t="shared" si="19"/>
        <v>2021</v>
      </c>
      <c r="D237" s="4">
        <f t="shared" si="20"/>
        <v>10</v>
      </c>
      <c r="E237" s="41">
        <v>228</v>
      </c>
      <c r="F237" s="51">
        <f>'Energía Transada'!G237*1000</f>
        <v>0</v>
      </c>
      <c r="G237" s="51">
        <f>CMG!F230</f>
        <v>0</v>
      </c>
      <c r="H237" s="18">
        <f t="shared" si="22"/>
        <v>0</v>
      </c>
      <c r="I237" s="51">
        <f ca="1">'Energía Transada'!D237</f>
        <v>112.06814960459999</v>
      </c>
      <c r="J237" s="51">
        <f>CMG!E230</f>
        <v>177.05185</v>
      </c>
      <c r="K237" s="18">
        <f t="shared" ca="1" si="21"/>
        <v>19841.873213571198</v>
      </c>
    </row>
    <row r="238" spans="1:11" x14ac:dyDescent="0.2">
      <c r="A238" s="40">
        <f t="shared" si="23"/>
        <v>44479</v>
      </c>
      <c r="B238" s="4">
        <f t="shared" si="24"/>
        <v>13</v>
      </c>
      <c r="C238" s="4">
        <f t="shared" si="19"/>
        <v>2021</v>
      </c>
      <c r="D238" s="4">
        <f t="shared" si="20"/>
        <v>10</v>
      </c>
      <c r="E238" s="41">
        <v>229</v>
      </c>
      <c r="F238" s="51">
        <f>'Energía Transada'!G238*1000</f>
        <v>0</v>
      </c>
      <c r="G238" s="51">
        <f>CMG!F231</f>
        <v>0</v>
      </c>
      <c r="H238" s="18">
        <f t="shared" si="22"/>
        <v>0</v>
      </c>
      <c r="I238" s="51">
        <f ca="1">'Energía Transada'!D238</f>
        <v>6.3347639586</v>
      </c>
      <c r="J238" s="51">
        <f>CMG!E231</f>
        <v>177.05185</v>
      </c>
      <c r="K238" s="18">
        <f t="shared" ca="1" si="21"/>
        <v>1121.5816781834535</v>
      </c>
    </row>
    <row r="239" spans="1:11" x14ac:dyDescent="0.2">
      <c r="A239" s="40">
        <f t="shared" si="23"/>
        <v>44479</v>
      </c>
      <c r="B239" s="4">
        <f t="shared" si="24"/>
        <v>14</v>
      </c>
      <c r="C239" s="4">
        <f t="shared" si="19"/>
        <v>2021</v>
      </c>
      <c r="D239" s="4">
        <f t="shared" si="20"/>
        <v>10</v>
      </c>
      <c r="E239" s="41">
        <v>230</v>
      </c>
      <c r="F239" s="51">
        <f>'Energía Transada'!G239*1000</f>
        <v>0</v>
      </c>
      <c r="G239" s="51">
        <f>CMG!F232</f>
        <v>0</v>
      </c>
      <c r="H239" s="18">
        <f t="shared" si="22"/>
        <v>0</v>
      </c>
      <c r="I239" s="51">
        <f ca="1">'Energía Transada'!D239</f>
        <v>0</v>
      </c>
      <c r="J239" s="51">
        <f>CMG!E232</f>
        <v>177.05185</v>
      </c>
      <c r="K239" s="18">
        <f t="shared" ca="1" si="21"/>
        <v>0</v>
      </c>
    </row>
    <row r="240" spans="1:11" x14ac:dyDescent="0.2">
      <c r="A240" s="40">
        <f t="shared" si="23"/>
        <v>44479</v>
      </c>
      <c r="B240" s="4">
        <f t="shared" si="24"/>
        <v>15</v>
      </c>
      <c r="C240" s="4">
        <f t="shared" si="19"/>
        <v>2021</v>
      </c>
      <c r="D240" s="4">
        <f t="shared" si="20"/>
        <v>10</v>
      </c>
      <c r="E240" s="41">
        <v>231</v>
      </c>
      <c r="F240" s="51">
        <f>'Energía Transada'!G240*1000</f>
        <v>0</v>
      </c>
      <c r="G240" s="51">
        <f>CMG!F233</f>
        <v>0</v>
      </c>
      <c r="H240" s="18">
        <f t="shared" si="22"/>
        <v>0</v>
      </c>
      <c r="I240" s="51">
        <f ca="1">'Energía Transada'!D240</f>
        <v>1.2116728259999998</v>
      </c>
      <c r="J240" s="51">
        <f>CMG!E233</f>
        <v>177.05185</v>
      </c>
      <c r="K240" s="18">
        <f t="shared" ca="1" si="21"/>
        <v>214.52891543802806</v>
      </c>
    </row>
    <row r="241" spans="1:11" x14ac:dyDescent="0.2">
      <c r="A241" s="40">
        <f t="shared" si="23"/>
        <v>44479</v>
      </c>
      <c r="B241" s="4">
        <f t="shared" si="24"/>
        <v>16</v>
      </c>
      <c r="C241" s="4">
        <f t="shared" si="19"/>
        <v>2021</v>
      </c>
      <c r="D241" s="4">
        <f t="shared" si="20"/>
        <v>10</v>
      </c>
      <c r="E241" s="41">
        <v>232</v>
      </c>
      <c r="F241" s="51">
        <f>'Energía Transada'!G241*1000</f>
        <v>0</v>
      </c>
      <c r="G241" s="51">
        <f>CMG!F234</f>
        <v>0</v>
      </c>
      <c r="H241" s="18">
        <f t="shared" si="22"/>
        <v>0</v>
      </c>
      <c r="I241" s="51">
        <f ca="1">'Energía Transada'!D241</f>
        <v>104.3196178836</v>
      </c>
      <c r="J241" s="51">
        <f>CMG!E234</f>
        <v>177.05185</v>
      </c>
      <c r="K241" s="18">
        <f t="shared" ca="1" si="21"/>
        <v>18469.981337584464</v>
      </c>
    </row>
    <row r="242" spans="1:11" x14ac:dyDescent="0.2">
      <c r="A242" s="40">
        <f t="shared" si="23"/>
        <v>44479</v>
      </c>
      <c r="B242" s="4">
        <f t="shared" si="24"/>
        <v>17</v>
      </c>
      <c r="C242" s="4">
        <f t="shared" si="19"/>
        <v>2021</v>
      </c>
      <c r="D242" s="4">
        <f t="shared" si="20"/>
        <v>10</v>
      </c>
      <c r="E242" s="41">
        <v>233</v>
      </c>
      <c r="F242" s="51">
        <f>'Energía Transada'!G242*1000</f>
        <v>0</v>
      </c>
      <c r="G242" s="51">
        <f>CMG!F235</f>
        <v>0</v>
      </c>
      <c r="H242" s="18">
        <f t="shared" si="22"/>
        <v>0</v>
      </c>
      <c r="I242" s="51">
        <f ca="1">'Energía Transada'!D242</f>
        <v>270.91540849379999</v>
      </c>
      <c r="J242" s="51">
        <f>CMG!E235</f>
        <v>177.05185</v>
      </c>
      <c r="K242" s="18">
        <f t="shared" ca="1" si="21"/>
        <v>47966.074267333002</v>
      </c>
    </row>
    <row r="243" spans="1:11" x14ac:dyDescent="0.2">
      <c r="A243" s="40">
        <f t="shared" si="23"/>
        <v>44479</v>
      </c>
      <c r="B243" s="4">
        <f t="shared" si="24"/>
        <v>18</v>
      </c>
      <c r="C243" s="4">
        <f t="shared" si="19"/>
        <v>2021</v>
      </c>
      <c r="D243" s="4">
        <f t="shared" si="20"/>
        <v>10</v>
      </c>
      <c r="E243" s="41">
        <v>234</v>
      </c>
      <c r="F243" s="51">
        <f>'Energía Transada'!G243*1000</f>
        <v>4608.294930875576</v>
      </c>
      <c r="G243" s="51">
        <f>CMG!F236</f>
        <v>0</v>
      </c>
      <c r="H243" s="18">
        <f t="shared" si="22"/>
        <v>0</v>
      </c>
      <c r="I243" s="51">
        <f ca="1">'Energía Transada'!D243</f>
        <v>1273.93684383</v>
      </c>
      <c r="J243" s="51">
        <f>CMG!E236</f>
        <v>177.05185</v>
      </c>
      <c r="K243" s="18">
        <f t="shared" ca="1" si="21"/>
        <v>225552.87498326259</v>
      </c>
    </row>
    <row r="244" spans="1:11" x14ac:dyDescent="0.2">
      <c r="A244" s="40">
        <f t="shared" si="23"/>
        <v>44479</v>
      </c>
      <c r="B244" s="4">
        <f t="shared" si="24"/>
        <v>19</v>
      </c>
      <c r="C244" s="4">
        <f t="shared" si="19"/>
        <v>2021</v>
      </c>
      <c r="D244" s="4">
        <f t="shared" si="20"/>
        <v>10</v>
      </c>
      <c r="E244" s="41">
        <v>235</v>
      </c>
      <c r="F244" s="51">
        <f>'Energía Transada'!G244*1000</f>
        <v>4608.294930875576</v>
      </c>
      <c r="G244" s="51">
        <f>CMG!F237</f>
        <v>16.882619999999999</v>
      </c>
      <c r="H244" s="18">
        <f t="shared" si="22"/>
        <v>77800.092165898619</v>
      </c>
      <c r="I244" s="51">
        <f ca="1">'Energía Transada'!D244</f>
        <v>1067.0581102565998</v>
      </c>
      <c r="J244" s="51">
        <f>CMG!E237</f>
        <v>177.72714999999999</v>
      </c>
      <c r="K244" s="18">
        <f t="shared" ca="1" si="21"/>
        <v>189645.19682029125</v>
      </c>
    </row>
    <row r="245" spans="1:11" x14ac:dyDescent="0.2">
      <c r="A245" s="40">
        <f t="shared" si="23"/>
        <v>44479</v>
      </c>
      <c r="B245" s="4">
        <f t="shared" si="24"/>
        <v>20</v>
      </c>
      <c r="C245" s="4">
        <f t="shared" si="19"/>
        <v>2021</v>
      </c>
      <c r="D245" s="4">
        <f t="shared" si="20"/>
        <v>10</v>
      </c>
      <c r="E245" s="41">
        <v>236</v>
      </c>
      <c r="F245" s="51">
        <f>'Energía Transada'!G245*1000</f>
        <v>4608.294930875576</v>
      </c>
      <c r="G245" s="51">
        <f>CMG!F238</f>
        <v>45.936990000000002</v>
      </c>
      <c r="H245" s="18">
        <f t="shared" si="22"/>
        <v>211691.19815668205</v>
      </c>
      <c r="I245" s="51">
        <f ca="1">'Energía Transada'!D245</f>
        <v>1805.7877708331998</v>
      </c>
      <c r="J245" s="51">
        <f>CMG!E238</f>
        <v>177.72714999999999</v>
      </c>
      <c r="K245" s="18">
        <f t="shared" ca="1" si="21"/>
        <v>320937.51401503774</v>
      </c>
    </row>
    <row r="246" spans="1:11" x14ac:dyDescent="0.2">
      <c r="A246" s="40">
        <f t="shared" si="23"/>
        <v>44479</v>
      </c>
      <c r="B246" s="4">
        <f t="shared" si="24"/>
        <v>21</v>
      </c>
      <c r="C246" s="4">
        <f t="shared" si="19"/>
        <v>2021</v>
      </c>
      <c r="D246" s="4">
        <f t="shared" si="20"/>
        <v>10</v>
      </c>
      <c r="E246" s="41">
        <v>237</v>
      </c>
      <c r="F246" s="51">
        <f>'Energía Transada'!G246*1000</f>
        <v>5760.3686635944696</v>
      </c>
      <c r="G246" s="51">
        <f>CMG!F239</f>
        <v>46.075299999999999</v>
      </c>
      <c r="H246" s="18">
        <f t="shared" si="22"/>
        <v>265410.71428571426</v>
      </c>
      <c r="I246" s="51">
        <f ca="1">'Energía Transada'!D246</f>
        <v>1524.1619982371999</v>
      </c>
      <c r="J246" s="51">
        <f>CMG!E239</f>
        <v>177.72714999999999</v>
      </c>
      <c r="K246" s="18">
        <f t="shared" ca="1" si="21"/>
        <v>270884.96808500256</v>
      </c>
    </row>
    <row r="247" spans="1:11" x14ac:dyDescent="0.2">
      <c r="A247" s="40">
        <f t="shared" si="23"/>
        <v>44479</v>
      </c>
      <c r="B247" s="4">
        <f t="shared" si="24"/>
        <v>22</v>
      </c>
      <c r="C247" s="4">
        <f t="shared" si="19"/>
        <v>2021</v>
      </c>
      <c r="D247" s="4">
        <f t="shared" si="20"/>
        <v>10</v>
      </c>
      <c r="E247" s="41">
        <v>238</v>
      </c>
      <c r="F247" s="51">
        <f>'Energía Transada'!G247*1000</f>
        <v>5760.3686635944696</v>
      </c>
      <c r="G247" s="51">
        <f>CMG!F240</f>
        <v>46.075299999999999</v>
      </c>
      <c r="H247" s="18">
        <f t="shared" si="22"/>
        <v>265410.71428571426</v>
      </c>
      <c r="I247" s="51">
        <f ca="1">'Energía Transada'!D247</f>
        <v>1180.1425423074002</v>
      </c>
      <c r="J247" s="51">
        <f>CMG!E240</f>
        <v>177.72714999999999</v>
      </c>
      <c r="K247" s="18">
        <f t="shared" ca="1" si="21"/>
        <v>209743.37063804865</v>
      </c>
    </row>
    <row r="248" spans="1:11" x14ac:dyDescent="0.2">
      <c r="A248" s="40">
        <f t="shared" si="23"/>
        <v>44479</v>
      </c>
      <c r="B248" s="4">
        <f t="shared" si="24"/>
        <v>23</v>
      </c>
      <c r="C248" s="4">
        <f t="shared" si="19"/>
        <v>2021</v>
      </c>
      <c r="D248" s="4">
        <f t="shared" si="20"/>
        <v>10</v>
      </c>
      <c r="E248" s="41">
        <v>239</v>
      </c>
      <c r="F248" s="51">
        <f>'Energía Transada'!G248*1000</f>
        <v>5760.3686635944696</v>
      </c>
      <c r="G248" s="51">
        <f>CMG!F241</f>
        <v>46.075299999999999</v>
      </c>
      <c r="H248" s="18">
        <f t="shared" si="22"/>
        <v>265410.71428571426</v>
      </c>
      <c r="I248" s="51">
        <f ca="1">'Energía Transada'!D248</f>
        <v>668.79894879839992</v>
      </c>
      <c r="J248" s="51">
        <f>CMG!E241</f>
        <v>177.72714999999999</v>
      </c>
      <c r="K248" s="18">
        <f t="shared" ca="1" si="21"/>
        <v>118863.73109293554</v>
      </c>
    </row>
    <row r="249" spans="1:11" x14ac:dyDescent="0.2">
      <c r="A249" s="40">
        <f t="shared" si="23"/>
        <v>44479</v>
      </c>
      <c r="B249" s="4">
        <f t="shared" si="24"/>
        <v>24</v>
      </c>
      <c r="C249" s="4">
        <f t="shared" si="19"/>
        <v>2021</v>
      </c>
      <c r="D249" s="4">
        <f t="shared" si="20"/>
        <v>10</v>
      </c>
      <c r="E249" s="41">
        <v>240</v>
      </c>
      <c r="F249" s="51">
        <f>'Energía Transada'!G249*1000</f>
        <v>5760.3686635944696</v>
      </c>
      <c r="G249" s="51">
        <f>CMG!F242</f>
        <v>46.075299999999999</v>
      </c>
      <c r="H249" s="18">
        <f t="shared" si="22"/>
        <v>265410.71428571426</v>
      </c>
      <c r="I249" s="51">
        <f ca="1">'Energía Transada'!D249</f>
        <v>587.63165791259996</v>
      </c>
      <c r="J249" s="51">
        <f>CMG!E242</f>
        <v>177.72714999999999</v>
      </c>
      <c r="K249" s="18">
        <f t="shared" ca="1" si="21"/>
        <v>104438.09981058133</v>
      </c>
    </row>
    <row r="250" spans="1:11" x14ac:dyDescent="0.2">
      <c r="A250" s="40">
        <f t="shared" si="23"/>
        <v>44480</v>
      </c>
      <c r="B250" s="4">
        <f t="shared" si="24"/>
        <v>1</v>
      </c>
      <c r="C250" s="4">
        <f t="shared" si="19"/>
        <v>2021</v>
      </c>
      <c r="D250" s="4">
        <f t="shared" si="20"/>
        <v>10</v>
      </c>
      <c r="E250" s="41">
        <v>241</v>
      </c>
      <c r="F250" s="51">
        <f>'Energía Transada'!G250*1000</f>
        <v>5760.3686635944696</v>
      </c>
      <c r="G250" s="51">
        <f>CMG!F243</f>
        <v>46.831969999999998</v>
      </c>
      <c r="H250" s="18">
        <f t="shared" si="22"/>
        <v>269769.41244239628</v>
      </c>
      <c r="I250" s="51">
        <f ca="1">'Energía Transada'!D250</f>
        <v>211.95193901280001</v>
      </c>
      <c r="J250" s="51">
        <f>CMG!E243</f>
        <v>48.857880000000002</v>
      </c>
      <c r="K250" s="18">
        <f t="shared" ca="1" si="21"/>
        <v>10355.522402054701</v>
      </c>
    </row>
    <row r="251" spans="1:11" x14ac:dyDescent="0.2">
      <c r="A251" s="40">
        <f t="shared" si="23"/>
        <v>44480</v>
      </c>
      <c r="B251" s="4">
        <f t="shared" si="24"/>
        <v>2</v>
      </c>
      <c r="C251" s="4">
        <f t="shared" si="19"/>
        <v>2021</v>
      </c>
      <c r="D251" s="4">
        <f t="shared" si="20"/>
        <v>10</v>
      </c>
      <c r="E251" s="41">
        <v>242</v>
      </c>
      <c r="F251" s="51">
        <f>'Energía Transada'!G251*1000</f>
        <v>5760.3686635944696</v>
      </c>
      <c r="G251" s="51">
        <f>CMG!F244</f>
        <v>42.633690000000001</v>
      </c>
      <c r="H251" s="18">
        <f t="shared" si="22"/>
        <v>245585.7718894009</v>
      </c>
      <c r="I251" s="51">
        <f ca="1">'Energía Transada'!D251</f>
        <v>171.13328268960001</v>
      </c>
      <c r="J251" s="51">
        <f>CMG!E244</f>
        <v>44.472470000000001</v>
      </c>
      <c r="K251" s="18">
        <f t="shared" ca="1" si="21"/>
        <v>7610.7197804147563</v>
      </c>
    </row>
    <row r="252" spans="1:11" x14ac:dyDescent="0.2">
      <c r="A252" s="40">
        <f t="shared" si="23"/>
        <v>44480</v>
      </c>
      <c r="B252" s="4">
        <f t="shared" si="24"/>
        <v>3</v>
      </c>
      <c r="C252" s="4">
        <f t="shared" si="19"/>
        <v>2021</v>
      </c>
      <c r="D252" s="4">
        <f t="shared" si="20"/>
        <v>10</v>
      </c>
      <c r="E252" s="41">
        <v>243</v>
      </c>
      <c r="F252" s="51">
        <f>'Energía Transada'!G252*1000</f>
        <v>5760.3686635944696</v>
      </c>
      <c r="G252" s="51">
        <f>CMG!F245</f>
        <v>40.713540000000002</v>
      </c>
      <c r="H252" s="18">
        <f t="shared" si="22"/>
        <v>234525</v>
      </c>
      <c r="I252" s="51">
        <f ca="1">'Energía Transada'!D252</f>
        <v>235.91663064899998</v>
      </c>
      <c r="J252" s="51">
        <f>CMG!E245</f>
        <v>42.479100000000003</v>
      </c>
      <c r="K252" s="18">
        <f t="shared" ca="1" si="21"/>
        <v>10021.526145001935</v>
      </c>
    </row>
    <row r="253" spans="1:11" x14ac:dyDescent="0.2">
      <c r="A253" s="40">
        <f t="shared" si="23"/>
        <v>44480</v>
      </c>
      <c r="B253" s="4">
        <f t="shared" si="24"/>
        <v>4</v>
      </c>
      <c r="C253" s="4">
        <f t="shared" si="19"/>
        <v>2021</v>
      </c>
      <c r="D253" s="4">
        <f t="shared" si="20"/>
        <v>10</v>
      </c>
      <c r="E253" s="41">
        <v>244</v>
      </c>
      <c r="F253" s="51">
        <f>'Energía Transada'!G253*1000</f>
        <v>5760.3686635944696</v>
      </c>
      <c r="G253" s="51">
        <f>CMG!F246</f>
        <v>45.725439999999999</v>
      </c>
      <c r="H253" s="18">
        <f t="shared" si="22"/>
        <v>263395.39170506911</v>
      </c>
      <c r="I253" s="51">
        <f ca="1">'Energía Transada'!D253</f>
        <v>366.46167664259997</v>
      </c>
      <c r="J253" s="51">
        <f>CMG!E246</f>
        <v>47.702539999999999</v>
      </c>
      <c r="K253" s="18">
        <f t="shared" ca="1" si="21"/>
        <v>17481.152788510692</v>
      </c>
    </row>
    <row r="254" spans="1:11" x14ac:dyDescent="0.2">
      <c r="A254" s="40">
        <f t="shared" si="23"/>
        <v>44480</v>
      </c>
      <c r="B254" s="4">
        <f t="shared" si="24"/>
        <v>5</v>
      </c>
      <c r="C254" s="4">
        <f t="shared" si="19"/>
        <v>2021</v>
      </c>
      <c r="D254" s="4">
        <f t="shared" si="20"/>
        <v>10</v>
      </c>
      <c r="E254" s="41">
        <v>245</v>
      </c>
      <c r="F254" s="51">
        <f>'Energía Transada'!G254*1000</f>
        <v>5760.3686635944696</v>
      </c>
      <c r="G254" s="51">
        <f>CMG!F247</f>
        <v>45.725439999999999</v>
      </c>
      <c r="H254" s="18">
        <f t="shared" si="22"/>
        <v>263395.39170506911</v>
      </c>
      <c r="I254" s="51">
        <f ca="1">'Energía Transada'!D254</f>
        <v>902.12963874180002</v>
      </c>
      <c r="J254" s="51">
        <f>CMG!E247</f>
        <v>47.702539999999999</v>
      </c>
      <c r="K254" s="18">
        <f t="shared" ca="1" si="21"/>
        <v>43033.875177266265</v>
      </c>
    </row>
    <row r="255" spans="1:11" x14ac:dyDescent="0.2">
      <c r="A255" s="40">
        <f t="shared" si="23"/>
        <v>44480</v>
      </c>
      <c r="B255" s="4">
        <f t="shared" si="24"/>
        <v>6</v>
      </c>
      <c r="C255" s="4">
        <f t="shared" si="19"/>
        <v>2021</v>
      </c>
      <c r="D255" s="4">
        <f t="shared" si="20"/>
        <v>10</v>
      </c>
      <c r="E255" s="41">
        <v>246</v>
      </c>
      <c r="F255" s="51">
        <f>'Energía Transada'!G255*1000</f>
        <v>5760.3686635944696</v>
      </c>
      <c r="G255" s="51">
        <f>CMG!F248</f>
        <v>45.725439999999999</v>
      </c>
      <c r="H255" s="18">
        <f t="shared" si="22"/>
        <v>263395.39170506911</v>
      </c>
      <c r="I255" s="51">
        <f ca="1">'Energía Transada'!D255</f>
        <v>1120.4306725961999</v>
      </c>
      <c r="J255" s="51">
        <f>CMG!E248</f>
        <v>47.702539999999999</v>
      </c>
      <c r="K255" s="18">
        <f t="shared" ca="1" si="21"/>
        <v>53447.388976747126</v>
      </c>
    </row>
    <row r="256" spans="1:11" x14ac:dyDescent="0.2">
      <c r="A256" s="40">
        <f t="shared" si="23"/>
        <v>44480</v>
      </c>
      <c r="B256" s="4">
        <f t="shared" si="24"/>
        <v>7</v>
      </c>
      <c r="C256" s="4">
        <f t="shared" si="19"/>
        <v>2021</v>
      </c>
      <c r="D256" s="4">
        <f t="shared" si="20"/>
        <v>10</v>
      </c>
      <c r="E256" s="41">
        <v>247</v>
      </c>
      <c r="F256" s="51">
        <f>'Energía Transada'!G256*1000</f>
        <v>5760.3686635944696</v>
      </c>
      <c r="G256" s="51">
        <f>CMG!F249</f>
        <v>46.010210000000001</v>
      </c>
      <c r="H256" s="18">
        <f t="shared" si="22"/>
        <v>265035.7718894009</v>
      </c>
      <c r="I256" s="51">
        <f ca="1">'Energía Transada'!D256</f>
        <v>1244.1161915867999</v>
      </c>
      <c r="J256" s="51">
        <f>CMG!E249</f>
        <v>48.003579999999999</v>
      </c>
      <c r="K256" s="18">
        <f t="shared" ca="1" si="21"/>
        <v>59722.031132132273</v>
      </c>
    </row>
    <row r="257" spans="1:11" x14ac:dyDescent="0.2">
      <c r="A257" s="40">
        <f t="shared" si="23"/>
        <v>44480</v>
      </c>
      <c r="B257" s="4">
        <f t="shared" si="24"/>
        <v>8</v>
      </c>
      <c r="C257" s="4">
        <f t="shared" si="19"/>
        <v>2021</v>
      </c>
      <c r="D257" s="4">
        <f t="shared" si="20"/>
        <v>10</v>
      </c>
      <c r="E257" s="41">
        <v>248</v>
      </c>
      <c r="F257" s="51">
        <f>'Energía Transada'!G257*1000</f>
        <v>0</v>
      </c>
      <c r="G257" s="51">
        <f>CMG!F250</f>
        <v>22.317599999999999</v>
      </c>
      <c r="H257" s="18">
        <f t="shared" si="22"/>
        <v>0</v>
      </c>
      <c r="I257" s="51">
        <f ca="1">'Energía Transada'!D257</f>
        <v>992.73113173080003</v>
      </c>
      <c r="J257" s="51">
        <f>CMG!E250</f>
        <v>23.277670000000001</v>
      </c>
      <c r="K257" s="18">
        <f t="shared" ca="1" si="21"/>
        <v>23108.467683156094</v>
      </c>
    </row>
    <row r="258" spans="1:11" x14ac:dyDescent="0.2">
      <c r="A258" s="40">
        <f t="shared" si="23"/>
        <v>44480</v>
      </c>
      <c r="B258" s="4">
        <f t="shared" si="24"/>
        <v>9</v>
      </c>
      <c r="C258" s="4">
        <f t="shared" si="19"/>
        <v>2021</v>
      </c>
      <c r="D258" s="4">
        <f t="shared" si="20"/>
        <v>10</v>
      </c>
      <c r="E258" s="41">
        <v>249</v>
      </c>
      <c r="F258" s="51">
        <f>'Energía Transada'!G258*1000</f>
        <v>0</v>
      </c>
      <c r="G258" s="51">
        <f>CMG!F251</f>
        <v>0.53698999999999997</v>
      </c>
      <c r="H258" s="18">
        <f t="shared" si="22"/>
        <v>0</v>
      </c>
      <c r="I258" s="51">
        <f ca="1">'Energía Transada'!D258</f>
        <v>1250.274195513</v>
      </c>
      <c r="J258" s="51">
        <f>CMG!E251</f>
        <v>0.59394000000000002</v>
      </c>
      <c r="K258" s="18">
        <f t="shared" ca="1" si="21"/>
        <v>742.58785568299129</v>
      </c>
    </row>
    <row r="259" spans="1:11" x14ac:dyDescent="0.2">
      <c r="A259" s="40">
        <f t="shared" si="23"/>
        <v>44480</v>
      </c>
      <c r="B259" s="4">
        <f t="shared" si="24"/>
        <v>10</v>
      </c>
      <c r="C259" s="4">
        <f t="shared" si="19"/>
        <v>2021</v>
      </c>
      <c r="D259" s="4">
        <f t="shared" si="20"/>
        <v>10</v>
      </c>
      <c r="E259" s="41">
        <v>250</v>
      </c>
      <c r="F259" s="51">
        <f>'Energía Transada'!G259*1000</f>
        <v>0</v>
      </c>
      <c r="G259" s="51">
        <f>CMG!F252</f>
        <v>0</v>
      </c>
      <c r="H259" s="18">
        <f t="shared" si="22"/>
        <v>0</v>
      </c>
      <c r="I259" s="51">
        <f ca="1">'Energía Transada'!D259</f>
        <v>825.41480673120009</v>
      </c>
      <c r="J259" s="51">
        <f>CMG!E252</f>
        <v>0</v>
      </c>
      <c r="K259" s="18">
        <f t="shared" ca="1" si="21"/>
        <v>0</v>
      </c>
    </row>
    <row r="260" spans="1:11" x14ac:dyDescent="0.2">
      <c r="A260" s="40">
        <f t="shared" si="23"/>
        <v>44480</v>
      </c>
      <c r="B260" s="4">
        <f t="shared" si="24"/>
        <v>11</v>
      </c>
      <c r="C260" s="4">
        <f t="shared" si="19"/>
        <v>2021</v>
      </c>
      <c r="D260" s="4">
        <f t="shared" si="20"/>
        <v>10</v>
      </c>
      <c r="E260" s="41">
        <v>251</v>
      </c>
      <c r="F260" s="51">
        <f>'Energía Transada'!G260*1000</f>
        <v>0</v>
      </c>
      <c r="G260" s="51">
        <f>CMG!F253</f>
        <v>0</v>
      </c>
      <c r="H260" s="18">
        <f t="shared" si="22"/>
        <v>0</v>
      </c>
      <c r="I260" s="51">
        <f ca="1">'Energía Transada'!D260</f>
        <v>693.96595192259997</v>
      </c>
      <c r="J260" s="51">
        <f>CMG!E253</f>
        <v>0</v>
      </c>
      <c r="K260" s="18">
        <f t="shared" ca="1" si="21"/>
        <v>0</v>
      </c>
    </row>
    <row r="261" spans="1:11" x14ac:dyDescent="0.2">
      <c r="A261" s="40">
        <f t="shared" si="23"/>
        <v>44480</v>
      </c>
      <c r="B261" s="4">
        <f t="shared" si="24"/>
        <v>12</v>
      </c>
      <c r="C261" s="4">
        <f t="shared" si="19"/>
        <v>2021</v>
      </c>
      <c r="D261" s="4">
        <f t="shared" si="20"/>
        <v>10</v>
      </c>
      <c r="E261" s="41">
        <v>252</v>
      </c>
      <c r="F261" s="51">
        <f>'Energía Transada'!G261*1000</f>
        <v>0</v>
      </c>
      <c r="G261" s="51">
        <f>CMG!F254</f>
        <v>0</v>
      </c>
      <c r="H261" s="18">
        <f t="shared" si="22"/>
        <v>0</v>
      </c>
      <c r="I261" s="51">
        <f ca="1">'Energía Transada'!D261</f>
        <v>537.53312151419993</v>
      </c>
      <c r="J261" s="51">
        <f>CMG!E254</f>
        <v>0</v>
      </c>
      <c r="K261" s="18">
        <f t="shared" ca="1" si="21"/>
        <v>0</v>
      </c>
    </row>
    <row r="262" spans="1:11" x14ac:dyDescent="0.2">
      <c r="A262" s="40">
        <f t="shared" si="23"/>
        <v>44480</v>
      </c>
      <c r="B262" s="4">
        <f t="shared" si="24"/>
        <v>13</v>
      </c>
      <c r="C262" s="4">
        <f t="shared" si="19"/>
        <v>2021</v>
      </c>
      <c r="D262" s="4">
        <f t="shared" si="20"/>
        <v>10</v>
      </c>
      <c r="E262" s="41">
        <v>253</v>
      </c>
      <c r="F262" s="51">
        <f>'Energía Transada'!G262*1000</f>
        <v>0</v>
      </c>
      <c r="G262" s="51">
        <f>CMG!F255</f>
        <v>0.53698999999999997</v>
      </c>
      <c r="H262" s="18">
        <f t="shared" si="22"/>
        <v>0</v>
      </c>
      <c r="I262" s="51">
        <f ca="1">'Energía Transada'!D262</f>
        <v>566.70773641860001</v>
      </c>
      <c r="J262" s="51">
        <f>CMG!E255</f>
        <v>0.59394000000000002</v>
      </c>
      <c r="K262" s="18">
        <f t="shared" ca="1" si="21"/>
        <v>336.59039296846328</v>
      </c>
    </row>
    <row r="263" spans="1:11" x14ac:dyDescent="0.2">
      <c r="A263" s="40">
        <f t="shared" si="23"/>
        <v>44480</v>
      </c>
      <c r="B263" s="4">
        <f t="shared" si="24"/>
        <v>14</v>
      </c>
      <c r="C263" s="4">
        <f t="shared" si="19"/>
        <v>2021</v>
      </c>
      <c r="D263" s="4">
        <f t="shared" si="20"/>
        <v>10</v>
      </c>
      <c r="E263" s="41">
        <v>254</v>
      </c>
      <c r="F263" s="51">
        <f>'Energía Transada'!G263*1000</f>
        <v>0</v>
      </c>
      <c r="G263" s="51">
        <f>CMG!F256</f>
        <v>1.0739799999999999</v>
      </c>
      <c r="H263" s="18">
        <f t="shared" si="22"/>
        <v>0</v>
      </c>
      <c r="I263" s="51">
        <f ca="1">'Energía Transada'!D263</f>
        <v>914.81365977539997</v>
      </c>
      <c r="J263" s="51">
        <f>CMG!E256</f>
        <v>1.1878899999999999</v>
      </c>
      <c r="K263" s="18">
        <f t="shared" ca="1" si="21"/>
        <v>1086.6979983105998</v>
      </c>
    </row>
    <row r="264" spans="1:11" x14ac:dyDescent="0.2">
      <c r="A264" s="40">
        <f t="shared" si="23"/>
        <v>44480</v>
      </c>
      <c r="B264" s="4">
        <f t="shared" si="24"/>
        <v>15</v>
      </c>
      <c r="C264" s="4">
        <f t="shared" si="19"/>
        <v>2021</v>
      </c>
      <c r="D264" s="4">
        <f t="shared" si="20"/>
        <v>10</v>
      </c>
      <c r="E264" s="41">
        <v>255</v>
      </c>
      <c r="F264" s="51">
        <f>'Energía Transada'!G264*1000</f>
        <v>0</v>
      </c>
      <c r="G264" s="51">
        <f>CMG!F257</f>
        <v>1.0739799999999999</v>
      </c>
      <c r="H264" s="18">
        <f t="shared" si="22"/>
        <v>0</v>
      </c>
      <c r="I264" s="51">
        <f ca="1">'Energía Transada'!D264</f>
        <v>821.80412964719983</v>
      </c>
      <c r="J264" s="51">
        <f>CMG!E257</f>
        <v>1.1878899999999999</v>
      </c>
      <c r="K264" s="18">
        <f t="shared" ca="1" si="21"/>
        <v>976.2129075666121</v>
      </c>
    </row>
    <row r="265" spans="1:11" x14ac:dyDescent="0.2">
      <c r="A265" s="40">
        <f t="shared" si="23"/>
        <v>44480</v>
      </c>
      <c r="B265" s="4">
        <f t="shared" si="24"/>
        <v>16</v>
      </c>
      <c r="C265" s="4">
        <f t="shared" si="19"/>
        <v>2021</v>
      </c>
      <c r="D265" s="4">
        <f t="shared" si="20"/>
        <v>10</v>
      </c>
      <c r="E265" s="41">
        <v>256</v>
      </c>
      <c r="F265" s="51">
        <f>'Energía Transada'!G265*1000</f>
        <v>0</v>
      </c>
      <c r="G265" s="51">
        <f>CMG!F258</f>
        <v>0</v>
      </c>
      <c r="H265" s="18">
        <f t="shared" si="22"/>
        <v>0</v>
      </c>
      <c r="I265" s="51">
        <f ca="1">'Energía Transada'!D265</f>
        <v>1226.8798007214</v>
      </c>
      <c r="J265" s="51">
        <f>CMG!E258</f>
        <v>0</v>
      </c>
      <c r="K265" s="18">
        <f t="shared" ca="1" si="21"/>
        <v>0</v>
      </c>
    </row>
    <row r="266" spans="1:11" x14ac:dyDescent="0.2">
      <c r="A266" s="40">
        <f t="shared" si="23"/>
        <v>44480</v>
      </c>
      <c r="B266" s="4">
        <f t="shared" si="24"/>
        <v>17</v>
      </c>
      <c r="C266" s="4">
        <f t="shared" ref="C266:C329" si="25">YEAR(A266)</f>
        <v>2021</v>
      </c>
      <c r="D266" s="4">
        <f t="shared" ref="D266:D329" si="26">MONTH(A266)</f>
        <v>10</v>
      </c>
      <c r="E266" s="41">
        <v>257</v>
      </c>
      <c r="F266" s="51">
        <f>'Energía Transada'!G266*1000</f>
        <v>0</v>
      </c>
      <c r="G266" s="51">
        <f>CMG!F259</f>
        <v>0</v>
      </c>
      <c r="H266" s="18">
        <f t="shared" si="22"/>
        <v>0</v>
      </c>
      <c r="I266" s="51">
        <f ca="1">'Energía Transada'!D266</f>
        <v>1628.5868249195998</v>
      </c>
      <c r="J266" s="51">
        <f>CMG!E259</f>
        <v>0</v>
      </c>
      <c r="K266" s="18">
        <f t="shared" ref="K266:K329" ca="1" si="27">I266*J266</f>
        <v>0</v>
      </c>
    </row>
    <row r="267" spans="1:11" x14ac:dyDescent="0.2">
      <c r="A267" s="40">
        <f t="shared" si="23"/>
        <v>44480</v>
      </c>
      <c r="B267" s="4">
        <f t="shared" si="24"/>
        <v>18</v>
      </c>
      <c r="C267" s="4">
        <f t="shared" si="25"/>
        <v>2021</v>
      </c>
      <c r="D267" s="4">
        <f t="shared" si="26"/>
        <v>10</v>
      </c>
      <c r="E267" s="41">
        <v>258</v>
      </c>
      <c r="F267" s="51">
        <f>'Energía Transada'!G267*1000</f>
        <v>4608.294930875576</v>
      </c>
      <c r="G267" s="51">
        <f>CMG!F260</f>
        <v>0</v>
      </c>
      <c r="H267" s="18">
        <f t="shared" ref="H267:H330" si="28">F267*G267</f>
        <v>0</v>
      </c>
      <c r="I267" s="51">
        <f ca="1">'Energía Transada'!D267</f>
        <v>2443.1736630167998</v>
      </c>
      <c r="J267" s="51">
        <f>CMG!E260</f>
        <v>0</v>
      </c>
      <c r="K267" s="18">
        <f t="shared" ca="1" si="27"/>
        <v>0</v>
      </c>
    </row>
    <row r="268" spans="1:11" x14ac:dyDescent="0.2">
      <c r="A268" s="40">
        <f t="shared" ref="A268:A331" si="29">IF(B267=24,A267+1,A267)</f>
        <v>44480</v>
      </c>
      <c r="B268" s="4">
        <f t="shared" ref="B268:B331" si="30">IF(B267=24,1,B267+1)</f>
        <v>19</v>
      </c>
      <c r="C268" s="4">
        <f t="shared" si="25"/>
        <v>2021</v>
      </c>
      <c r="D268" s="4">
        <f t="shared" si="26"/>
        <v>10</v>
      </c>
      <c r="E268" s="41">
        <v>259</v>
      </c>
      <c r="F268" s="51">
        <f>'Energía Transada'!G268*1000</f>
        <v>4608.294930875576</v>
      </c>
      <c r="G268" s="51">
        <f>CMG!F261</f>
        <v>34.806660000000001</v>
      </c>
      <c r="H268" s="18">
        <f t="shared" si="28"/>
        <v>160399.35483870967</v>
      </c>
      <c r="I268" s="51">
        <f ca="1">'Energía Transada'!D268</f>
        <v>3048.0673166621996</v>
      </c>
      <c r="J268" s="51">
        <f>CMG!E261</f>
        <v>36.80003</v>
      </c>
      <c r="K268" s="18">
        <f t="shared" ca="1" si="27"/>
        <v>112168.96869518844</v>
      </c>
    </row>
    <row r="269" spans="1:11" x14ac:dyDescent="0.2">
      <c r="A269" s="40">
        <f t="shared" si="29"/>
        <v>44480</v>
      </c>
      <c r="B269" s="4">
        <f t="shared" si="30"/>
        <v>20</v>
      </c>
      <c r="C269" s="4">
        <f t="shared" si="25"/>
        <v>2021</v>
      </c>
      <c r="D269" s="4">
        <f t="shared" si="26"/>
        <v>10</v>
      </c>
      <c r="E269" s="41">
        <v>260</v>
      </c>
      <c r="F269" s="51">
        <f>'Energía Transada'!G269*1000</f>
        <v>4608.294930875576</v>
      </c>
      <c r="G269" s="51">
        <f>CMG!F262</f>
        <v>54.406770000000002</v>
      </c>
      <c r="H269" s="18">
        <f t="shared" si="28"/>
        <v>250722.44239631336</v>
      </c>
      <c r="I269" s="51">
        <f ca="1">'Energía Transada'!D269</f>
        <v>3437.5410675732001</v>
      </c>
      <c r="J269" s="51">
        <f>CMG!E262</f>
        <v>57.53107</v>
      </c>
      <c r="K269" s="18">
        <f t="shared" ca="1" si="27"/>
        <v>197765.41578642849</v>
      </c>
    </row>
    <row r="270" spans="1:11" x14ac:dyDescent="0.2">
      <c r="A270" s="40">
        <f t="shared" si="29"/>
        <v>44480</v>
      </c>
      <c r="B270" s="4">
        <f t="shared" si="30"/>
        <v>21</v>
      </c>
      <c r="C270" s="4">
        <f t="shared" si="25"/>
        <v>2021</v>
      </c>
      <c r="D270" s="4">
        <f t="shared" si="26"/>
        <v>10</v>
      </c>
      <c r="E270" s="41">
        <v>261</v>
      </c>
      <c r="F270" s="51">
        <f>'Energía Transada'!G270*1000</f>
        <v>5760.3686635944696</v>
      </c>
      <c r="G270" s="51">
        <f>CMG!F263</f>
        <v>122.15691</v>
      </c>
      <c r="H270" s="18">
        <f t="shared" si="28"/>
        <v>703668.83640552987</v>
      </c>
      <c r="I270" s="51">
        <f ca="1">'Energía Transada'!D270</f>
        <v>2759.0211366185999</v>
      </c>
      <c r="J270" s="51">
        <f>CMG!E263</f>
        <v>129.16218000000001</v>
      </c>
      <c r="K270" s="18">
        <f t="shared" ca="1" si="27"/>
        <v>356361.18467173621</v>
      </c>
    </row>
    <row r="271" spans="1:11" x14ac:dyDescent="0.2">
      <c r="A271" s="40">
        <f t="shared" si="29"/>
        <v>44480</v>
      </c>
      <c r="B271" s="4">
        <f t="shared" si="30"/>
        <v>22</v>
      </c>
      <c r="C271" s="4">
        <f t="shared" si="25"/>
        <v>2021</v>
      </c>
      <c r="D271" s="4">
        <f t="shared" si="26"/>
        <v>10</v>
      </c>
      <c r="E271" s="41">
        <v>262</v>
      </c>
      <c r="F271" s="51">
        <f>'Energía Transada'!G271*1000</f>
        <v>5760.3686635944696</v>
      </c>
      <c r="G271" s="51">
        <f>CMG!F264</f>
        <v>131.18808999999999</v>
      </c>
      <c r="H271" s="18">
        <f t="shared" si="28"/>
        <v>755691.76267281093</v>
      </c>
      <c r="I271" s="51">
        <f ca="1">'Energía Transada'!D271</f>
        <v>2260.4629605768</v>
      </c>
      <c r="J271" s="51">
        <f>CMG!E264</f>
        <v>138.6978</v>
      </c>
      <c r="K271" s="18">
        <f t="shared" ca="1" si="27"/>
        <v>313521.2396134889</v>
      </c>
    </row>
    <row r="272" spans="1:11" x14ac:dyDescent="0.2">
      <c r="A272" s="40">
        <f t="shared" si="29"/>
        <v>44480</v>
      </c>
      <c r="B272" s="4">
        <f t="shared" si="30"/>
        <v>23</v>
      </c>
      <c r="C272" s="4">
        <f t="shared" si="25"/>
        <v>2021</v>
      </c>
      <c r="D272" s="4">
        <f t="shared" si="26"/>
        <v>10</v>
      </c>
      <c r="E272" s="41">
        <v>263</v>
      </c>
      <c r="F272" s="51">
        <f>'Energía Transada'!G272*1000</f>
        <v>5760.3686635944696</v>
      </c>
      <c r="G272" s="51">
        <f>CMG!F265</f>
        <v>57.116120000000002</v>
      </c>
      <c r="H272" s="18">
        <f t="shared" si="28"/>
        <v>329009.90783410135</v>
      </c>
      <c r="I272" s="51">
        <f ca="1">'Energía Transada'!D272</f>
        <v>2799.1881215634003</v>
      </c>
      <c r="J272" s="51">
        <f>CMG!E265</f>
        <v>60.386879999999998</v>
      </c>
      <c r="K272" s="18">
        <f t="shared" ca="1" si="27"/>
        <v>169034.23719427446</v>
      </c>
    </row>
    <row r="273" spans="1:11" x14ac:dyDescent="0.2">
      <c r="A273" s="40">
        <f t="shared" si="29"/>
        <v>44480</v>
      </c>
      <c r="B273" s="4">
        <f t="shared" si="30"/>
        <v>24</v>
      </c>
      <c r="C273" s="4">
        <f t="shared" si="25"/>
        <v>2021</v>
      </c>
      <c r="D273" s="4">
        <f t="shared" si="26"/>
        <v>10</v>
      </c>
      <c r="E273" s="41">
        <v>264</v>
      </c>
      <c r="F273" s="51">
        <f>'Energía Transada'!G273*1000</f>
        <v>5760.3686635944696</v>
      </c>
      <c r="G273" s="51">
        <f>CMG!F266</f>
        <v>54.886809999999997</v>
      </c>
      <c r="H273" s="18">
        <f t="shared" si="28"/>
        <v>316168.26036866353</v>
      </c>
      <c r="I273" s="51">
        <f ca="1">'Energía Transada'!D273</f>
        <v>4676.890284864</v>
      </c>
      <c r="J273" s="51">
        <f>CMG!E266</f>
        <v>58.035510000000002</v>
      </c>
      <c r="K273" s="18">
        <f t="shared" ca="1" si="27"/>
        <v>271425.71289612754</v>
      </c>
    </row>
    <row r="274" spans="1:11" x14ac:dyDescent="0.2">
      <c r="A274" s="40">
        <f t="shared" si="29"/>
        <v>44481</v>
      </c>
      <c r="B274" s="4">
        <f t="shared" si="30"/>
        <v>1</v>
      </c>
      <c r="C274" s="4">
        <f t="shared" si="25"/>
        <v>2021</v>
      </c>
      <c r="D274" s="4">
        <f t="shared" si="26"/>
        <v>10</v>
      </c>
      <c r="E274" s="41">
        <v>265</v>
      </c>
      <c r="F274" s="51">
        <f>'Energía Transada'!G274*1000</f>
        <v>5760.3686635944696</v>
      </c>
      <c r="G274" s="51">
        <f>CMG!F267</f>
        <v>55.358699999999999</v>
      </c>
      <c r="H274" s="18">
        <f t="shared" si="28"/>
        <v>318886.52073732717</v>
      </c>
      <c r="I274" s="51">
        <f ca="1">'Energía Transada'!D274</f>
        <v>4683.8826800639999</v>
      </c>
      <c r="J274" s="51">
        <f>CMG!E267</f>
        <v>59.003720000000001</v>
      </c>
      <c r="K274" s="18">
        <f t="shared" ca="1" si="27"/>
        <v>276366.50216734584</v>
      </c>
    </row>
    <row r="275" spans="1:11" x14ac:dyDescent="0.2">
      <c r="A275" s="40">
        <f t="shared" si="29"/>
        <v>44481</v>
      </c>
      <c r="B275" s="4">
        <f t="shared" si="30"/>
        <v>2</v>
      </c>
      <c r="C275" s="4">
        <f t="shared" si="25"/>
        <v>2021</v>
      </c>
      <c r="D275" s="4">
        <f t="shared" si="26"/>
        <v>10</v>
      </c>
      <c r="E275" s="41">
        <v>266</v>
      </c>
      <c r="F275" s="51">
        <f>'Energía Transada'!G275*1000</f>
        <v>5760.3686635944696</v>
      </c>
      <c r="G275" s="51">
        <f>CMG!F268</f>
        <v>55.358699999999999</v>
      </c>
      <c r="H275" s="18">
        <f t="shared" si="28"/>
        <v>318886.52073732717</v>
      </c>
      <c r="I275" s="51">
        <f ca="1">'Energía Transada'!D275</f>
        <v>4924.3077365999998</v>
      </c>
      <c r="J275" s="51">
        <f>CMG!E268</f>
        <v>59.003720000000001</v>
      </c>
      <c r="K275" s="18">
        <f t="shared" ca="1" si="27"/>
        <v>290552.47488418012</v>
      </c>
    </row>
    <row r="276" spans="1:11" x14ac:dyDescent="0.2">
      <c r="A276" s="40">
        <f t="shared" si="29"/>
        <v>44481</v>
      </c>
      <c r="B276" s="4">
        <f t="shared" si="30"/>
        <v>3</v>
      </c>
      <c r="C276" s="4">
        <f t="shared" si="25"/>
        <v>2021</v>
      </c>
      <c r="D276" s="4">
        <f t="shared" si="26"/>
        <v>10</v>
      </c>
      <c r="E276" s="41">
        <v>267</v>
      </c>
      <c r="F276" s="51">
        <f>'Energía Transada'!G276*1000</f>
        <v>5760.3686635944696</v>
      </c>
      <c r="G276" s="51">
        <f>CMG!F269</f>
        <v>55.358699999999999</v>
      </c>
      <c r="H276" s="18">
        <f t="shared" si="28"/>
        <v>318886.52073732717</v>
      </c>
      <c r="I276" s="51">
        <f ca="1">'Energía Transada'!D276</f>
        <v>3421.9429419798003</v>
      </c>
      <c r="J276" s="51">
        <f>CMG!E269</f>
        <v>59.003720000000001</v>
      </c>
      <c r="K276" s="18">
        <f t="shared" ca="1" si="27"/>
        <v>201907.36320455238</v>
      </c>
    </row>
    <row r="277" spans="1:11" x14ac:dyDescent="0.2">
      <c r="A277" s="40">
        <f t="shared" si="29"/>
        <v>44481</v>
      </c>
      <c r="B277" s="4">
        <f t="shared" si="30"/>
        <v>4</v>
      </c>
      <c r="C277" s="4">
        <f t="shared" si="25"/>
        <v>2021</v>
      </c>
      <c r="D277" s="4">
        <f t="shared" si="26"/>
        <v>10</v>
      </c>
      <c r="E277" s="41">
        <v>268</v>
      </c>
      <c r="F277" s="51">
        <f>'Energía Transada'!G277*1000</f>
        <v>5760.3686635944696</v>
      </c>
      <c r="G277" s="51">
        <f>CMG!F270</f>
        <v>55.358699999999999</v>
      </c>
      <c r="H277" s="18">
        <f t="shared" si="28"/>
        <v>318886.52073732717</v>
      </c>
      <c r="I277" s="51">
        <f ca="1">'Energía Transada'!D277</f>
        <v>3012.0000807372003</v>
      </c>
      <c r="J277" s="51">
        <f>CMG!E270</f>
        <v>59.003720000000001</v>
      </c>
      <c r="K277" s="18">
        <f t="shared" ca="1" si="27"/>
        <v>177719.20940379516</v>
      </c>
    </row>
    <row r="278" spans="1:11" x14ac:dyDescent="0.2">
      <c r="A278" s="40">
        <f t="shared" si="29"/>
        <v>44481</v>
      </c>
      <c r="B278" s="4">
        <f t="shared" si="30"/>
        <v>5</v>
      </c>
      <c r="C278" s="4">
        <f t="shared" si="25"/>
        <v>2021</v>
      </c>
      <c r="D278" s="4">
        <f t="shared" si="26"/>
        <v>10</v>
      </c>
      <c r="E278" s="41">
        <v>269</v>
      </c>
      <c r="F278" s="51">
        <f>'Energía Transada'!G278*1000</f>
        <v>5760.3686635944696</v>
      </c>
      <c r="G278" s="51">
        <f>CMG!F271</f>
        <v>55.358699999999999</v>
      </c>
      <c r="H278" s="18">
        <f t="shared" si="28"/>
        <v>318886.52073732717</v>
      </c>
      <c r="I278" s="51">
        <f ca="1">'Energía Transada'!D278</f>
        <v>2761.8079412658003</v>
      </c>
      <c r="J278" s="51">
        <f>CMG!E271</f>
        <v>59.003720000000001</v>
      </c>
      <c r="K278" s="18">
        <f t="shared" ca="1" si="27"/>
        <v>162956.94246022374</v>
      </c>
    </row>
    <row r="279" spans="1:11" x14ac:dyDescent="0.2">
      <c r="A279" s="40">
        <f t="shared" si="29"/>
        <v>44481</v>
      </c>
      <c r="B279" s="4">
        <f t="shared" si="30"/>
        <v>6</v>
      </c>
      <c r="C279" s="4">
        <f t="shared" si="25"/>
        <v>2021</v>
      </c>
      <c r="D279" s="4">
        <f t="shared" si="26"/>
        <v>10</v>
      </c>
      <c r="E279" s="41">
        <v>270</v>
      </c>
      <c r="F279" s="51">
        <f>'Energía Transada'!G279*1000</f>
        <v>5760.3686635944696</v>
      </c>
      <c r="G279" s="51">
        <f>CMG!F272</f>
        <v>55.358699999999999</v>
      </c>
      <c r="H279" s="18">
        <f t="shared" si="28"/>
        <v>318886.52073732717</v>
      </c>
      <c r="I279" s="51">
        <f ca="1">'Energía Transada'!D279</f>
        <v>2031.673672035</v>
      </c>
      <c r="J279" s="51">
        <f>CMG!E272</f>
        <v>59.003720000000001</v>
      </c>
      <c r="K279" s="18">
        <f t="shared" ca="1" si="27"/>
        <v>119876.30447612498</v>
      </c>
    </row>
    <row r="280" spans="1:11" x14ac:dyDescent="0.2">
      <c r="A280" s="40">
        <f t="shared" si="29"/>
        <v>44481</v>
      </c>
      <c r="B280" s="4">
        <f t="shared" si="30"/>
        <v>7</v>
      </c>
      <c r="C280" s="4">
        <f t="shared" si="25"/>
        <v>2021</v>
      </c>
      <c r="D280" s="4">
        <f t="shared" si="26"/>
        <v>10</v>
      </c>
      <c r="E280" s="41">
        <v>271</v>
      </c>
      <c r="F280" s="51">
        <f>'Energía Transada'!G280*1000</f>
        <v>5760.3686635944696</v>
      </c>
      <c r="G280" s="51">
        <f>CMG!F273</f>
        <v>55.358699999999999</v>
      </c>
      <c r="H280" s="18">
        <f t="shared" si="28"/>
        <v>318886.52073732717</v>
      </c>
      <c r="I280" s="51">
        <f ca="1">'Energía Transada'!D280</f>
        <v>1603.6810227563999</v>
      </c>
      <c r="J280" s="51">
        <f>CMG!E273</f>
        <v>59.003720000000001</v>
      </c>
      <c r="K280" s="18">
        <f t="shared" ca="1" si="27"/>
        <v>94623.146036032253</v>
      </c>
    </row>
    <row r="281" spans="1:11" x14ac:dyDescent="0.2">
      <c r="A281" s="40">
        <f t="shared" si="29"/>
        <v>44481</v>
      </c>
      <c r="B281" s="4">
        <f t="shared" si="30"/>
        <v>8</v>
      </c>
      <c r="C281" s="4">
        <f t="shared" si="25"/>
        <v>2021</v>
      </c>
      <c r="D281" s="4">
        <f t="shared" si="26"/>
        <v>10</v>
      </c>
      <c r="E281" s="41">
        <v>272</v>
      </c>
      <c r="F281" s="51">
        <f>'Energía Transada'!G281*1000</f>
        <v>0</v>
      </c>
      <c r="G281" s="51">
        <f>CMG!F274</f>
        <v>54.797310000000003</v>
      </c>
      <c r="H281" s="18">
        <f t="shared" si="28"/>
        <v>0</v>
      </c>
      <c r="I281" s="51">
        <f ca="1">'Energía Transada'!D281</f>
        <v>767.17911053700004</v>
      </c>
      <c r="J281" s="51">
        <f>CMG!E274</f>
        <v>58.409779999999998</v>
      </c>
      <c r="K281" s="18">
        <f t="shared" ca="1" si="27"/>
        <v>44810.763067061853</v>
      </c>
    </row>
    <row r="282" spans="1:11" x14ac:dyDescent="0.2">
      <c r="A282" s="40">
        <f t="shared" si="29"/>
        <v>44481</v>
      </c>
      <c r="B282" s="4">
        <f t="shared" si="30"/>
        <v>9</v>
      </c>
      <c r="C282" s="4">
        <f t="shared" si="25"/>
        <v>2021</v>
      </c>
      <c r="D282" s="4">
        <f t="shared" si="26"/>
        <v>10</v>
      </c>
      <c r="E282" s="41">
        <v>273</v>
      </c>
      <c r="F282" s="51">
        <f>'Energía Transada'!G282*1000</f>
        <v>0</v>
      </c>
      <c r="G282" s="51">
        <f>CMG!F275</f>
        <v>52.291359999999997</v>
      </c>
      <c r="H282" s="18">
        <f t="shared" si="28"/>
        <v>0</v>
      </c>
      <c r="I282" s="51">
        <f ca="1">'Energía Transada'!D282</f>
        <v>242.02099341419998</v>
      </c>
      <c r="J282" s="51">
        <f>CMG!E275</f>
        <v>119.02446999999999</v>
      </c>
      <c r="K282" s="18">
        <f t="shared" ca="1" si="27"/>
        <v>28806.42046999864</v>
      </c>
    </row>
    <row r="283" spans="1:11" x14ac:dyDescent="0.2">
      <c r="A283" s="40">
        <f t="shared" si="29"/>
        <v>44481</v>
      </c>
      <c r="B283" s="4">
        <f t="shared" si="30"/>
        <v>10</v>
      </c>
      <c r="C283" s="4">
        <f t="shared" si="25"/>
        <v>2021</v>
      </c>
      <c r="D283" s="4">
        <f t="shared" si="26"/>
        <v>10</v>
      </c>
      <c r="E283" s="41">
        <v>274</v>
      </c>
      <c r="F283" s="51">
        <f>'Energía Transada'!G283*1000</f>
        <v>0</v>
      </c>
      <c r="G283" s="51">
        <f>CMG!F276</f>
        <v>52.299489999999999</v>
      </c>
      <c r="H283" s="18">
        <f t="shared" si="28"/>
        <v>0</v>
      </c>
      <c r="I283" s="51">
        <f ca="1">'Energía Transada'!D283</f>
        <v>4.4658378239999994</v>
      </c>
      <c r="J283" s="51">
        <f>CMG!E276</f>
        <v>174.80626000000001</v>
      </c>
      <c r="K283" s="18">
        <f t="shared" ca="1" si="27"/>
        <v>780.65640777997817</v>
      </c>
    </row>
    <row r="284" spans="1:11" x14ac:dyDescent="0.2">
      <c r="A284" s="40">
        <f t="shared" si="29"/>
        <v>44481</v>
      </c>
      <c r="B284" s="4">
        <f t="shared" si="30"/>
        <v>11</v>
      </c>
      <c r="C284" s="4">
        <f t="shared" si="25"/>
        <v>2021</v>
      </c>
      <c r="D284" s="4">
        <f t="shared" si="26"/>
        <v>10</v>
      </c>
      <c r="E284" s="41">
        <v>275</v>
      </c>
      <c r="F284" s="51">
        <f>'Energía Transada'!G284*1000</f>
        <v>0</v>
      </c>
      <c r="G284" s="51">
        <f>CMG!F277</f>
        <v>54.219639999999998</v>
      </c>
      <c r="H284" s="18">
        <f t="shared" si="28"/>
        <v>0</v>
      </c>
      <c r="I284" s="51">
        <f ca="1">'Energía Transada'!D284</f>
        <v>8.0473512000000004E-3</v>
      </c>
      <c r="J284" s="51">
        <f>CMG!E277</f>
        <v>163.22844000000001</v>
      </c>
      <c r="K284" s="18">
        <f t="shared" ca="1" si="27"/>
        <v>1.3135565825081281</v>
      </c>
    </row>
    <row r="285" spans="1:11" x14ac:dyDescent="0.2">
      <c r="A285" s="40">
        <f t="shared" si="29"/>
        <v>44481</v>
      </c>
      <c r="B285" s="4">
        <f t="shared" si="30"/>
        <v>12</v>
      </c>
      <c r="C285" s="4">
        <f t="shared" si="25"/>
        <v>2021</v>
      </c>
      <c r="D285" s="4">
        <f t="shared" si="26"/>
        <v>10</v>
      </c>
      <c r="E285" s="41">
        <v>276</v>
      </c>
      <c r="F285" s="51">
        <f>'Energía Transada'!G285*1000</f>
        <v>0</v>
      </c>
      <c r="G285" s="51">
        <f>CMG!F278</f>
        <v>54.219639999999998</v>
      </c>
      <c r="H285" s="18">
        <f t="shared" si="28"/>
        <v>0</v>
      </c>
      <c r="I285" s="51">
        <f ca="1">'Energía Transada'!D285</f>
        <v>0.121808316</v>
      </c>
      <c r="J285" s="51">
        <f>CMG!E278</f>
        <v>174.80626000000001</v>
      </c>
      <c r="K285" s="18">
        <f t="shared" ca="1" si="27"/>
        <v>21.292856156858161</v>
      </c>
    </row>
    <row r="286" spans="1:11" x14ac:dyDescent="0.2">
      <c r="A286" s="40">
        <f t="shared" si="29"/>
        <v>44481</v>
      </c>
      <c r="B286" s="4">
        <f t="shared" si="30"/>
        <v>13</v>
      </c>
      <c r="C286" s="4">
        <f t="shared" si="25"/>
        <v>2021</v>
      </c>
      <c r="D286" s="4">
        <f t="shared" si="26"/>
        <v>10</v>
      </c>
      <c r="E286" s="41">
        <v>277</v>
      </c>
      <c r="F286" s="51">
        <f>'Energía Transada'!G286*1000</f>
        <v>0</v>
      </c>
      <c r="G286" s="51">
        <f>CMG!F279</f>
        <v>51.689279999999997</v>
      </c>
      <c r="H286" s="18">
        <f t="shared" si="28"/>
        <v>0</v>
      </c>
      <c r="I286" s="51">
        <f ca="1">'Energía Transada'!D286</f>
        <v>0</v>
      </c>
      <c r="J286" s="51">
        <f>CMG!E279</f>
        <v>174.80626000000001</v>
      </c>
      <c r="K286" s="18">
        <f t="shared" ca="1" si="27"/>
        <v>0</v>
      </c>
    </row>
    <row r="287" spans="1:11" x14ac:dyDescent="0.2">
      <c r="A287" s="40">
        <f t="shared" si="29"/>
        <v>44481</v>
      </c>
      <c r="B287" s="4">
        <f t="shared" si="30"/>
        <v>14</v>
      </c>
      <c r="C287" s="4">
        <f t="shared" si="25"/>
        <v>2021</v>
      </c>
      <c r="D287" s="4">
        <f t="shared" si="26"/>
        <v>10</v>
      </c>
      <c r="E287" s="41">
        <v>278</v>
      </c>
      <c r="F287" s="51">
        <f>'Energía Transada'!G287*1000</f>
        <v>0</v>
      </c>
      <c r="G287" s="51">
        <f>CMG!F280</f>
        <v>50.68853</v>
      </c>
      <c r="H287" s="18">
        <f t="shared" si="28"/>
        <v>0</v>
      </c>
      <c r="I287" s="51">
        <f ca="1">'Energía Transada'!D287</f>
        <v>0</v>
      </c>
      <c r="J287" s="51">
        <f>CMG!E280</f>
        <v>174.80626000000001</v>
      </c>
      <c r="K287" s="18">
        <f t="shared" ca="1" si="27"/>
        <v>0</v>
      </c>
    </row>
    <row r="288" spans="1:11" x14ac:dyDescent="0.2">
      <c r="A288" s="40">
        <f t="shared" si="29"/>
        <v>44481</v>
      </c>
      <c r="B288" s="4">
        <f t="shared" si="30"/>
        <v>15</v>
      </c>
      <c r="C288" s="4">
        <f t="shared" si="25"/>
        <v>2021</v>
      </c>
      <c r="D288" s="4">
        <f t="shared" si="26"/>
        <v>10</v>
      </c>
      <c r="E288" s="41">
        <v>279</v>
      </c>
      <c r="F288" s="51">
        <f>'Energía Transada'!G288*1000</f>
        <v>0</v>
      </c>
      <c r="G288" s="51">
        <f>CMG!F281</f>
        <v>45.505769999999998</v>
      </c>
      <c r="H288" s="18">
        <f t="shared" si="28"/>
        <v>0</v>
      </c>
      <c r="I288" s="51">
        <f ca="1">'Energía Transada'!D288</f>
        <v>0</v>
      </c>
      <c r="J288" s="51">
        <f>CMG!E281</f>
        <v>156.41845000000001</v>
      </c>
      <c r="K288" s="18">
        <f t="shared" ca="1" si="27"/>
        <v>0</v>
      </c>
    </row>
    <row r="289" spans="1:11" x14ac:dyDescent="0.2">
      <c r="A289" s="40">
        <f t="shared" si="29"/>
        <v>44481</v>
      </c>
      <c r="B289" s="4">
        <f t="shared" si="30"/>
        <v>16</v>
      </c>
      <c r="C289" s="4">
        <f t="shared" si="25"/>
        <v>2021</v>
      </c>
      <c r="D289" s="4">
        <f t="shared" si="26"/>
        <v>10</v>
      </c>
      <c r="E289" s="41">
        <v>280</v>
      </c>
      <c r="F289" s="51">
        <f>'Energía Transada'!G289*1000</f>
        <v>0</v>
      </c>
      <c r="G289" s="51">
        <f>CMG!F282</f>
        <v>21.739930000000001</v>
      </c>
      <c r="H289" s="18">
        <f t="shared" si="28"/>
        <v>0</v>
      </c>
      <c r="I289" s="51">
        <f ca="1">'Energía Transada'!D289</f>
        <v>0</v>
      </c>
      <c r="J289" s="51">
        <f>CMG!E282</f>
        <v>133.93812</v>
      </c>
      <c r="K289" s="18">
        <f t="shared" ca="1" si="27"/>
        <v>0</v>
      </c>
    </row>
    <row r="290" spans="1:11" x14ac:dyDescent="0.2">
      <c r="A290" s="40">
        <f t="shared" si="29"/>
        <v>44481</v>
      </c>
      <c r="B290" s="4">
        <f t="shared" si="30"/>
        <v>17</v>
      </c>
      <c r="C290" s="4">
        <f t="shared" si="25"/>
        <v>2021</v>
      </c>
      <c r="D290" s="4">
        <f t="shared" si="26"/>
        <v>10</v>
      </c>
      <c r="E290" s="41">
        <v>281</v>
      </c>
      <c r="F290" s="51">
        <f>'Energía Transada'!G290*1000</f>
        <v>0</v>
      </c>
      <c r="G290" s="51">
        <f>CMG!F283</f>
        <v>1.1065199999999999</v>
      </c>
      <c r="H290" s="18">
        <f t="shared" si="28"/>
        <v>0</v>
      </c>
      <c r="I290" s="51">
        <f ca="1">'Energía Transada'!D290</f>
        <v>0</v>
      </c>
      <c r="J290" s="51">
        <f>CMG!E283</f>
        <v>133.93812</v>
      </c>
      <c r="K290" s="18">
        <f t="shared" ca="1" si="27"/>
        <v>0</v>
      </c>
    </row>
    <row r="291" spans="1:11" x14ac:dyDescent="0.2">
      <c r="A291" s="40">
        <f t="shared" si="29"/>
        <v>44481</v>
      </c>
      <c r="B291" s="4">
        <f t="shared" si="30"/>
        <v>18</v>
      </c>
      <c r="C291" s="4">
        <f t="shared" si="25"/>
        <v>2021</v>
      </c>
      <c r="D291" s="4">
        <f t="shared" si="26"/>
        <v>10</v>
      </c>
      <c r="E291" s="41">
        <v>282</v>
      </c>
      <c r="F291" s="51">
        <f>'Energía Transada'!G291*1000</f>
        <v>4608.294930875576</v>
      </c>
      <c r="G291" s="51">
        <f>CMG!F284</f>
        <v>1.1065199999999999</v>
      </c>
      <c r="H291" s="18">
        <f t="shared" si="28"/>
        <v>5099.1705069124419</v>
      </c>
      <c r="I291" s="51">
        <f ca="1">'Energía Transada'!D291</f>
        <v>696.47960795279994</v>
      </c>
      <c r="J291" s="51">
        <f>CMG!E284</f>
        <v>133.93812</v>
      </c>
      <c r="K291" s="18">
        <f t="shared" ca="1" si="27"/>
        <v>93285.169307535078</v>
      </c>
    </row>
    <row r="292" spans="1:11" x14ac:dyDescent="0.2">
      <c r="A292" s="40">
        <f t="shared" si="29"/>
        <v>44481</v>
      </c>
      <c r="B292" s="4">
        <f t="shared" si="30"/>
        <v>19</v>
      </c>
      <c r="C292" s="4">
        <f t="shared" si="25"/>
        <v>2021</v>
      </c>
      <c r="D292" s="4">
        <f t="shared" si="26"/>
        <v>10</v>
      </c>
      <c r="E292" s="41">
        <v>283</v>
      </c>
      <c r="F292" s="51">
        <f>'Energía Transada'!G292*1000</f>
        <v>4608.294930875576</v>
      </c>
      <c r="G292" s="51">
        <f>CMG!F285</f>
        <v>97.113680000000002</v>
      </c>
      <c r="H292" s="18">
        <f t="shared" si="28"/>
        <v>447528.47926267283</v>
      </c>
      <c r="I292" s="51">
        <f ca="1">'Energía Transada'!D292</f>
        <v>3200.7974064023997</v>
      </c>
      <c r="J292" s="51">
        <f>CMG!E285</f>
        <v>143.27035000000001</v>
      </c>
      <c r="K292" s="18">
        <f t="shared" ca="1" si="27"/>
        <v>458579.36469436408</v>
      </c>
    </row>
    <row r="293" spans="1:11" x14ac:dyDescent="0.2">
      <c r="A293" s="40">
        <f t="shared" si="29"/>
        <v>44481</v>
      </c>
      <c r="B293" s="4">
        <f t="shared" si="30"/>
        <v>20</v>
      </c>
      <c r="C293" s="4">
        <f t="shared" si="25"/>
        <v>2021</v>
      </c>
      <c r="D293" s="4">
        <f t="shared" si="26"/>
        <v>10</v>
      </c>
      <c r="E293" s="41">
        <v>284</v>
      </c>
      <c r="F293" s="51">
        <f>'Energía Transada'!G293*1000</f>
        <v>5760.3686635944696</v>
      </c>
      <c r="G293" s="51">
        <f>CMG!F286</f>
        <v>158.81048999999999</v>
      </c>
      <c r="H293" s="18">
        <f t="shared" si="28"/>
        <v>914806.97004608274</v>
      </c>
      <c r="I293" s="51">
        <f ca="1">'Energía Transada'!D293</f>
        <v>1626.4670009616002</v>
      </c>
      <c r="J293" s="51">
        <f>CMG!E286</f>
        <v>173.9845</v>
      </c>
      <c r="K293" s="18">
        <f t="shared" ca="1" si="27"/>
        <v>282980.04792880354</v>
      </c>
    </row>
    <row r="294" spans="1:11" x14ac:dyDescent="0.2">
      <c r="A294" s="40">
        <f t="shared" si="29"/>
        <v>44481</v>
      </c>
      <c r="B294" s="4">
        <f t="shared" si="30"/>
        <v>21</v>
      </c>
      <c r="C294" s="4">
        <f t="shared" si="25"/>
        <v>2021</v>
      </c>
      <c r="D294" s="4">
        <f t="shared" si="26"/>
        <v>10</v>
      </c>
      <c r="E294" s="41">
        <v>285</v>
      </c>
      <c r="F294" s="51">
        <f>'Energía Transada'!G294*1000</f>
        <v>5760.3686635944696</v>
      </c>
      <c r="G294" s="51">
        <f>CMG!F287</f>
        <v>172.27590000000001</v>
      </c>
      <c r="H294" s="18">
        <f t="shared" si="28"/>
        <v>992372.6958525345</v>
      </c>
      <c r="I294" s="51">
        <f ca="1">'Energía Transada'!D294</f>
        <v>1103.2802186699998</v>
      </c>
      <c r="J294" s="51">
        <f>CMG!E287</f>
        <v>188.73543000000001</v>
      </c>
      <c r="K294" s="18">
        <f t="shared" ca="1" si="27"/>
        <v>208228.06648117644</v>
      </c>
    </row>
    <row r="295" spans="1:11" x14ac:dyDescent="0.2">
      <c r="A295" s="40">
        <f t="shared" si="29"/>
        <v>44481</v>
      </c>
      <c r="B295" s="4">
        <f t="shared" si="30"/>
        <v>22</v>
      </c>
      <c r="C295" s="4">
        <f t="shared" si="25"/>
        <v>2021</v>
      </c>
      <c r="D295" s="4">
        <f t="shared" si="26"/>
        <v>10</v>
      </c>
      <c r="E295" s="41">
        <v>286</v>
      </c>
      <c r="F295" s="51">
        <f>'Energía Transada'!G295*1000</f>
        <v>5760.3686635944696</v>
      </c>
      <c r="G295" s="51">
        <f>CMG!F288</f>
        <v>170.30694</v>
      </c>
      <c r="H295" s="18">
        <f t="shared" si="28"/>
        <v>981030.76036866347</v>
      </c>
      <c r="I295" s="51">
        <f ca="1">'Energía Transada'!D295</f>
        <v>178.11184655459999</v>
      </c>
      <c r="J295" s="51">
        <f>CMG!E288</f>
        <v>186.57934</v>
      </c>
      <c r="K295" s="18">
        <f t="shared" ca="1" si="27"/>
        <v>33231.990776338542</v>
      </c>
    </row>
    <row r="296" spans="1:11" x14ac:dyDescent="0.2">
      <c r="A296" s="40">
        <f t="shared" si="29"/>
        <v>44481</v>
      </c>
      <c r="B296" s="4">
        <f t="shared" si="30"/>
        <v>23</v>
      </c>
      <c r="C296" s="4">
        <f t="shared" si="25"/>
        <v>2021</v>
      </c>
      <c r="D296" s="4">
        <f t="shared" si="26"/>
        <v>10</v>
      </c>
      <c r="E296" s="41">
        <v>287</v>
      </c>
      <c r="F296" s="51">
        <f>'Energía Transada'!G296*1000</f>
        <v>5760.3686635944696</v>
      </c>
      <c r="G296" s="51">
        <f>CMG!F289</f>
        <v>162.25210000000001</v>
      </c>
      <c r="H296" s="18">
        <f t="shared" si="28"/>
        <v>934631.91244239628</v>
      </c>
      <c r="I296" s="51">
        <f ca="1">'Energía Transada'!D296</f>
        <v>48.909249307800003</v>
      </c>
      <c r="J296" s="51">
        <f>CMG!E289</f>
        <v>177.75156000000001</v>
      </c>
      <c r="K296" s="18">
        <f t="shared" ca="1" si="27"/>
        <v>8693.6953628903721</v>
      </c>
    </row>
    <row r="297" spans="1:11" x14ac:dyDescent="0.2">
      <c r="A297" s="40">
        <f t="shared" si="29"/>
        <v>44481</v>
      </c>
      <c r="B297" s="4">
        <f t="shared" si="30"/>
        <v>24</v>
      </c>
      <c r="C297" s="4">
        <f t="shared" si="25"/>
        <v>2021</v>
      </c>
      <c r="D297" s="4">
        <f t="shared" si="26"/>
        <v>10</v>
      </c>
      <c r="E297" s="41">
        <v>288</v>
      </c>
      <c r="F297" s="51">
        <f>'Energía Transada'!G297*1000</f>
        <v>5760.3686635944696</v>
      </c>
      <c r="G297" s="51">
        <f>CMG!F290</f>
        <v>148.59956</v>
      </c>
      <c r="H297" s="18">
        <f t="shared" si="28"/>
        <v>855988.24884792615</v>
      </c>
      <c r="I297" s="51">
        <f ca="1">'Energía Transada'!D297</f>
        <v>1717.4344881918</v>
      </c>
      <c r="J297" s="51">
        <f>CMG!E290</f>
        <v>162.78908999999999</v>
      </c>
      <c r="K297" s="18">
        <f t="shared" ca="1" si="27"/>
        <v>279579.59746735886</v>
      </c>
    </row>
    <row r="298" spans="1:11" x14ac:dyDescent="0.2">
      <c r="A298" s="40">
        <f t="shared" si="29"/>
        <v>44482</v>
      </c>
      <c r="B298" s="4">
        <f t="shared" si="30"/>
        <v>1</v>
      </c>
      <c r="C298" s="4">
        <f t="shared" si="25"/>
        <v>2021</v>
      </c>
      <c r="D298" s="4">
        <f t="shared" si="26"/>
        <v>10</v>
      </c>
      <c r="E298" s="41">
        <v>289</v>
      </c>
      <c r="F298" s="51">
        <f>'Energía Transada'!G298*1000</f>
        <v>5760.3686635944696</v>
      </c>
      <c r="G298" s="51">
        <f>CMG!F291</f>
        <v>126.60298</v>
      </c>
      <c r="H298" s="18">
        <f t="shared" si="28"/>
        <v>729279.83870967734</v>
      </c>
      <c r="I298" s="51">
        <f ca="1">'Energía Transada'!D298</f>
        <v>3436.1819170854001</v>
      </c>
      <c r="J298" s="51">
        <f>CMG!E291</f>
        <v>138.17572000000001</v>
      </c>
      <c r="K298" s="18">
        <f t="shared" ca="1" si="27"/>
        <v>474796.91044425551</v>
      </c>
    </row>
    <row r="299" spans="1:11" x14ac:dyDescent="0.2">
      <c r="A299" s="40">
        <f t="shared" si="29"/>
        <v>44482</v>
      </c>
      <c r="B299" s="4">
        <f t="shared" si="30"/>
        <v>2</v>
      </c>
      <c r="C299" s="4">
        <f t="shared" si="25"/>
        <v>2021</v>
      </c>
      <c r="D299" s="4">
        <f t="shared" si="26"/>
        <v>10</v>
      </c>
      <c r="E299" s="41">
        <v>290</v>
      </c>
      <c r="F299" s="51">
        <f>'Energía Transada'!G299*1000</f>
        <v>5760.3686635944696</v>
      </c>
      <c r="G299" s="51">
        <f>CMG!F292</f>
        <v>109.78109000000001</v>
      </c>
      <c r="H299" s="18">
        <f t="shared" si="28"/>
        <v>632379.55069124419</v>
      </c>
      <c r="I299" s="51">
        <f ca="1">'Energía Transada'!D299</f>
        <v>5543.3813910761992</v>
      </c>
      <c r="J299" s="51">
        <f>CMG!E292</f>
        <v>110.2814</v>
      </c>
      <c r="K299" s="18">
        <f t="shared" ca="1" si="27"/>
        <v>611331.86054183077</v>
      </c>
    </row>
    <row r="300" spans="1:11" x14ac:dyDescent="0.2">
      <c r="A300" s="40">
        <f t="shared" si="29"/>
        <v>44482</v>
      </c>
      <c r="B300" s="4">
        <f t="shared" si="30"/>
        <v>3</v>
      </c>
      <c r="C300" s="4">
        <f t="shared" si="25"/>
        <v>2021</v>
      </c>
      <c r="D300" s="4">
        <f t="shared" si="26"/>
        <v>10</v>
      </c>
      <c r="E300" s="41">
        <v>291</v>
      </c>
      <c r="F300" s="51">
        <f>'Energía Transada'!G300*1000</f>
        <v>5760.3686635944696</v>
      </c>
      <c r="G300" s="51">
        <f>CMG!F293</f>
        <v>63.777200000000001</v>
      </c>
      <c r="H300" s="18">
        <f t="shared" si="28"/>
        <v>367380.18433179718</v>
      </c>
      <c r="I300" s="51">
        <f ca="1">'Energía Transada'!D300</f>
        <v>4998.9348611999994</v>
      </c>
      <c r="J300" s="51">
        <f>CMG!E293</f>
        <v>64.064260000000004</v>
      </c>
      <c r="K300" s="18">
        <f t="shared" ca="1" si="27"/>
        <v>320253.0626709807</v>
      </c>
    </row>
    <row r="301" spans="1:11" x14ac:dyDescent="0.2">
      <c r="A301" s="40">
        <f t="shared" si="29"/>
        <v>44482</v>
      </c>
      <c r="B301" s="4">
        <f t="shared" si="30"/>
        <v>4</v>
      </c>
      <c r="C301" s="4">
        <f t="shared" si="25"/>
        <v>2021</v>
      </c>
      <c r="D301" s="4">
        <f t="shared" si="26"/>
        <v>10</v>
      </c>
      <c r="E301" s="41">
        <v>292</v>
      </c>
      <c r="F301" s="51">
        <f>'Energía Transada'!G301*1000</f>
        <v>5760.3686635944696</v>
      </c>
      <c r="G301" s="51">
        <f>CMG!F294</f>
        <v>63.777200000000001</v>
      </c>
      <c r="H301" s="18">
        <f t="shared" si="28"/>
        <v>367380.18433179718</v>
      </c>
      <c r="I301" s="51">
        <f ca="1">'Energía Transada'!D301</f>
        <v>5714.4155166</v>
      </c>
      <c r="J301" s="51">
        <f>CMG!E294</f>
        <v>64.064260000000004</v>
      </c>
      <c r="K301" s="18">
        <f t="shared" ca="1" si="27"/>
        <v>366089.80140349676</v>
      </c>
    </row>
    <row r="302" spans="1:11" x14ac:dyDescent="0.2">
      <c r="A302" s="40">
        <f t="shared" si="29"/>
        <v>44482</v>
      </c>
      <c r="B302" s="4">
        <f t="shared" si="30"/>
        <v>5</v>
      </c>
      <c r="C302" s="4">
        <f t="shared" si="25"/>
        <v>2021</v>
      </c>
      <c r="D302" s="4">
        <f t="shared" si="26"/>
        <v>10</v>
      </c>
      <c r="E302" s="41">
        <v>293</v>
      </c>
      <c r="F302" s="51">
        <f>'Energía Transada'!G302*1000</f>
        <v>5760.3686635944696</v>
      </c>
      <c r="G302" s="51">
        <f>CMG!F295</f>
        <v>63.777200000000001</v>
      </c>
      <c r="H302" s="18">
        <f t="shared" si="28"/>
        <v>367380.18433179718</v>
      </c>
      <c r="I302" s="51">
        <f ca="1">'Energía Transada'!D302</f>
        <v>6649.9489013999992</v>
      </c>
      <c r="J302" s="51">
        <f>CMG!E295</f>
        <v>64.064260000000004</v>
      </c>
      <c r="K302" s="18">
        <f t="shared" ca="1" si="27"/>
        <v>426024.05540600396</v>
      </c>
    </row>
    <row r="303" spans="1:11" x14ac:dyDescent="0.2">
      <c r="A303" s="40">
        <f t="shared" si="29"/>
        <v>44482</v>
      </c>
      <c r="B303" s="4">
        <f t="shared" si="30"/>
        <v>6</v>
      </c>
      <c r="C303" s="4">
        <f t="shared" si="25"/>
        <v>2021</v>
      </c>
      <c r="D303" s="4">
        <f t="shared" si="26"/>
        <v>10</v>
      </c>
      <c r="E303" s="41">
        <v>294</v>
      </c>
      <c r="F303" s="51">
        <f>'Energía Transada'!G303*1000</f>
        <v>5760.3686635944696</v>
      </c>
      <c r="G303" s="51">
        <f>CMG!F296</f>
        <v>63.777200000000001</v>
      </c>
      <c r="H303" s="18">
        <f t="shared" si="28"/>
        <v>367380.18433179718</v>
      </c>
      <c r="I303" s="51">
        <f ca="1">'Energía Transada'!D303</f>
        <v>6422.5606367999999</v>
      </c>
      <c r="J303" s="51">
        <f>CMG!E296</f>
        <v>64.064260000000004</v>
      </c>
      <c r="K303" s="18">
        <f t="shared" ca="1" si="27"/>
        <v>411456.5945017208</v>
      </c>
    </row>
    <row r="304" spans="1:11" x14ac:dyDescent="0.2">
      <c r="A304" s="40">
        <f t="shared" si="29"/>
        <v>44482</v>
      </c>
      <c r="B304" s="4">
        <f t="shared" si="30"/>
        <v>7</v>
      </c>
      <c r="C304" s="4">
        <f t="shared" si="25"/>
        <v>2021</v>
      </c>
      <c r="D304" s="4">
        <f t="shared" si="26"/>
        <v>10</v>
      </c>
      <c r="E304" s="41">
        <v>295</v>
      </c>
      <c r="F304" s="51">
        <f>'Energía Transada'!G304*1000</f>
        <v>5760.3686635944696</v>
      </c>
      <c r="G304" s="51">
        <f>CMG!F297</f>
        <v>63.777200000000001</v>
      </c>
      <c r="H304" s="18">
        <f t="shared" si="28"/>
        <v>367380.18433179718</v>
      </c>
      <c r="I304" s="51">
        <f ca="1">'Energía Transada'!D304</f>
        <v>7201.5039977999986</v>
      </c>
      <c r="J304" s="51">
        <f>CMG!E297</f>
        <v>64.064260000000004</v>
      </c>
      <c r="K304" s="18">
        <f t="shared" ca="1" si="27"/>
        <v>461359.02450609859</v>
      </c>
    </row>
    <row r="305" spans="1:11" x14ac:dyDescent="0.2">
      <c r="A305" s="40">
        <f t="shared" si="29"/>
        <v>44482</v>
      </c>
      <c r="B305" s="4">
        <f t="shared" si="30"/>
        <v>8</v>
      </c>
      <c r="C305" s="4">
        <f t="shared" si="25"/>
        <v>2021</v>
      </c>
      <c r="D305" s="4">
        <f t="shared" si="26"/>
        <v>10</v>
      </c>
      <c r="E305" s="41">
        <v>296</v>
      </c>
      <c r="F305" s="51">
        <f>'Energía Transada'!G305*1000</f>
        <v>0</v>
      </c>
      <c r="G305" s="51">
        <f>CMG!F298</f>
        <v>57.264969999999998</v>
      </c>
      <c r="H305" s="18">
        <f t="shared" si="28"/>
        <v>0</v>
      </c>
      <c r="I305" s="51">
        <f ca="1">'Energía Transada'!D305</f>
        <v>6401.5243991999987</v>
      </c>
      <c r="J305" s="51">
        <f>CMG!E298</f>
        <v>57.527430000000003</v>
      </c>
      <c r="K305" s="18">
        <f t="shared" ca="1" si="27"/>
        <v>368263.24676826998</v>
      </c>
    </row>
    <row r="306" spans="1:11" x14ac:dyDescent="0.2">
      <c r="A306" s="40">
        <f t="shared" si="29"/>
        <v>44482</v>
      </c>
      <c r="B306" s="4">
        <f t="shared" si="30"/>
        <v>9</v>
      </c>
      <c r="C306" s="4">
        <f t="shared" si="25"/>
        <v>2021</v>
      </c>
      <c r="D306" s="4">
        <f t="shared" si="26"/>
        <v>10</v>
      </c>
      <c r="E306" s="41">
        <v>297</v>
      </c>
      <c r="F306" s="51">
        <f>'Energía Transada'!G306*1000</f>
        <v>0</v>
      </c>
      <c r="G306" s="51">
        <f>CMG!F299</f>
        <v>30.887979999999999</v>
      </c>
      <c r="H306" s="18">
        <f t="shared" si="28"/>
        <v>0</v>
      </c>
      <c r="I306" s="51">
        <f ca="1">'Energía Transada'!D306</f>
        <v>7001.6770571999996</v>
      </c>
      <c r="J306" s="51">
        <f>CMG!E299</f>
        <v>51.212040000000002</v>
      </c>
      <c r="K306" s="18">
        <f t="shared" ca="1" si="27"/>
        <v>358570.16552040866</v>
      </c>
    </row>
    <row r="307" spans="1:11" x14ac:dyDescent="0.2">
      <c r="A307" s="40">
        <f t="shared" si="29"/>
        <v>44482</v>
      </c>
      <c r="B307" s="4">
        <f t="shared" si="30"/>
        <v>10</v>
      </c>
      <c r="C307" s="4">
        <f t="shared" si="25"/>
        <v>2021</v>
      </c>
      <c r="D307" s="4">
        <f t="shared" si="26"/>
        <v>10</v>
      </c>
      <c r="E307" s="41">
        <v>298</v>
      </c>
      <c r="F307" s="51">
        <f>'Energía Transada'!G307*1000</f>
        <v>0</v>
      </c>
      <c r="G307" s="51">
        <f>CMG!F300</f>
        <v>27.426819999999999</v>
      </c>
      <c r="H307" s="18">
        <f t="shared" si="28"/>
        <v>0</v>
      </c>
      <c r="I307" s="51">
        <f ca="1">'Energía Transada'!D307</f>
        <v>8049.8971391999994</v>
      </c>
      <c r="J307" s="51">
        <f>CMG!E300</f>
        <v>159.61523</v>
      </c>
      <c r="K307" s="18">
        <f t="shared" ca="1" si="27"/>
        <v>1284886.18334975</v>
      </c>
    </row>
    <row r="308" spans="1:11" x14ac:dyDescent="0.2">
      <c r="A308" s="40">
        <f t="shared" si="29"/>
        <v>44482</v>
      </c>
      <c r="B308" s="4">
        <f t="shared" si="30"/>
        <v>11</v>
      </c>
      <c r="C308" s="4">
        <f t="shared" si="25"/>
        <v>2021</v>
      </c>
      <c r="D308" s="4">
        <f t="shared" si="26"/>
        <v>10</v>
      </c>
      <c r="E308" s="41">
        <v>299</v>
      </c>
      <c r="F308" s="51">
        <f>'Energía Transada'!G308*1000</f>
        <v>0</v>
      </c>
      <c r="G308" s="51">
        <f>CMG!F301</f>
        <v>1.13185</v>
      </c>
      <c r="H308" s="18">
        <f t="shared" si="28"/>
        <v>0</v>
      </c>
      <c r="I308" s="51">
        <f ca="1">'Energía Transada'!D308</f>
        <v>9013.7203022999984</v>
      </c>
      <c r="J308" s="51">
        <f>CMG!E301</f>
        <v>177.7002</v>
      </c>
      <c r="K308" s="18">
        <f t="shared" ca="1" si="27"/>
        <v>1601739.9004627701</v>
      </c>
    </row>
    <row r="309" spans="1:11" x14ac:dyDescent="0.2">
      <c r="A309" s="40">
        <f t="shared" si="29"/>
        <v>44482</v>
      </c>
      <c r="B309" s="4">
        <f t="shared" si="30"/>
        <v>12</v>
      </c>
      <c r="C309" s="4">
        <f t="shared" si="25"/>
        <v>2021</v>
      </c>
      <c r="D309" s="4">
        <f t="shared" si="26"/>
        <v>10</v>
      </c>
      <c r="E309" s="41">
        <v>300</v>
      </c>
      <c r="F309" s="51">
        <f>'Energía Transada'!G309*1000</f>
        <v>0</v>
      </c>
      <c r="G309" s="51">
        <f>CMG!F302</f>
        <v>1.13185</v>
      </c>
      <c r="H309" s="18">
        <f t="shared" si="28"/>
        <v>0</v>
      </c>
      <c r="I309" s="51">
        <f ca="1">'Energía Transada'!D309</f>
        <v>9611.4446263499995</v>
      </c>
      <c r="J309" s="51">
        <f>CMG!E302</f>
        <v>177.7002</v>
      </c>
      <c r="K309" s="18">
        <f t="shared" ca="1" si="27"/>
        <v>1707955.6323913201</v>
      </c>
    </row>
    <row r="310" spans="1:11" x14ac:dyDescent="0.2">
      <c r="A310" s="40">
        <f t="shared" si="29"/>
        <v>44482</v>
      </c>
      <c r="B310" s="4">
        <f t="shared" si="30"/>
        <v>13</v>
      </c>
      <c r="C310" s="4">
        <f t="shared" si="25"/>
        <v>2021</v>
      </c>
      <c r="D310" s="4">
        <f t="shared" si="26"/>
        <v>10</v>
      </c>
      <c r="E310" s="41">
        <v>301</v>
      </c>
      <c r="F310" s="51">
        <f>'Energía Transada'!G310*1000</f>
        <v>0</v>
      </c>
      <c r="G310" s="51">
        <f>CMG!F303</f>
        <v>0.68074999999999997</v>
      </c>
      <c r="H310" s="18">
        <f t="shared" si="28"/>
        <v>0</v>
      </c>
      <c r="I310" s="51">
        <f ca="1">'Energía Transada'!D310</f>
        <v>9255.7261314000007</v>
      </c>
      <c r="J310" s="51">
        <f>CMG!E303</f>
        <v>177.7002</v>
      </c>
      <c r="K310" s="18">
        <f t="shared" ca="1" si="27"/>
        <v>1644744.3846950063</v>
      </c>
    </row>
    <row r="311" spans="1:11" x14ac:dyDescent="0.2">
      <c r="A311" s="40">
        <f t="shared" si="29"/>
        <v>44482</v>
      </c>
      <c r="B311" s="4">
        <f t="shared" si="30"/>
        <v>14</v>
      </c>
      <c r="C311" s="4">
        <f t="shared" si="25"/>
        <v>2021</v>
      </c>
      <c r="D311" s="4">
        <f t="shared" si="26"/>
        <v>10</v>
      </c>
      <c r="E311" s="41">
        <v>302</v>
      </c>
      <c r="F311" s="51">
        <f>'Energía Transada'!G311*1000</f>
        <v>0</v>
      </c>
      <c r="G311" s="51">
        <f>CMG!F304</f>
        <v>0</v>
      </c>
      <c r="H311" s="18">
        <f t="shared" si="28"/>
        <v>0</v>
      </c>
      <c r="I311" s="51">
        <f ca="1">'Energía Transada'!D311</f>
        <v>8534.8887414000001</v>
      </c>
      <c r="J311" s="51">
        <f>CMG!E304</f>
        <v>177.7002</v>
      </c>
      <c r="K311" s="18">
        <f t="shared" ca="1" si="27"/>
        <v>1516651.4363245282</v>
      </c>
    </row>
    <row r="312" spans="1:11" x14ac:dyDescent="0.2">
      <c r="A312" s="40">
        <f t="shared" si="29"/>
        <v>44482</v>
      </c>
      <c r="B312" s="4">
        <f t="shared" si="30"/>
        <v>15</v>
      </c>
      <c r="C312" s="4">
        <f t="shared" si="25"/>
        <v>2021</v>
      </c>
      <c r="D312" s="4">
        <f t="shared" si="26"/>
        <v>10</v>
      </c>
      <c r="E312" s="41">
        <v>303</v>
      </c>
      <c r="F312" s="51">
        <f>'Energía Transada'!G312*1000</f>
        <v>0</v>
      </c>
      <c r="G312" s="51">
        <f>CMG!F305</f>
        <v>0</v>
      </c>
      <c r="H312" s="18">
        <f t="shared" si="28"/>
        <v>0</v>
      </c>
      <c r="I312" s="51">
        <f ca="1">'Energía Transada'!D312</f>
        <v>8476.1737367999995</v>
      </c>
      <c r="J312" s="51">
        <f>CMG!E305</f>
        <v>177.7002</v>
      </c>
      <c r="K312" s="18">
        <f t="shared" ca="1" si="27"/>
        <v>1506217.7682641072</v>
      </c>
    </row>
    <row r="313" spans="1:11" x14ac:dyDescent="0.2">
      <c r="A313" s="40">
        <f t="shared" si="29"/>
        <v>44482</v>
      </c>
      <c r="B313" s="4">
        <f t="shared" si="30"/>
        <v>16</v>
      </c>
      <c r="C313" s="4">
        <f t="shared" si="25"/>
        <v>2021</v>
      </c>
      <c r="D313" s="4">
        <f t="shared" si="26"/>
        <v>10</v>
      </c>
      <c r="E313" s="41">
        <v>304</v>
      </c>
      <c r="F313" s="51">
        <f>'Energía Transada'!G313*1000</f>
        <v>0</v>
      </c>
      <c r="G313" s="51">
        <f>CMG!F306</f>
        <v>0</v>
      </c>
      <c r="H313" s="18">
        <f t="shared" si="28"/>
        <v>0</v>
      </c>
      <c r="I313" s="51">
        <f ca="1">'Energía Transada'!D313</f>
        <v>8476.1509937999999</v>
      </c>
      <c r="J313" s="51">
        <f>CMG!E306</f>
        <v>177.7002</v>
      </c>
      <c r="K313" s="18">
        <f t="shared" ca="1" si="27"/>
        <v>1506213.7268284587</v>
      </c>
    </row>
    <row r="314" spans="1:11" x14ac:dyDescent="0.2">
      <c r="A314" s="40">
        <f t="shared" si="29"/>
        <v>44482</v>
      </c>
      <c r="B314" s="4">
        <f t="shared" si="30"/>
        <v>17</v>
      </c>
      <c r="C314" s="4">
        <f t="shared" si="25"/>
        <v>2021</v>
      </c>
      <c r="D314" s="4">
        <f t="shared" si="26"/>
        <v>10</v>
      </c>
      <c r="E314" s="41">
        <v>305</v>
      </c>
      <c r="F314" s="51">
        <f>'Energía Transada'!G314*1000</f>
        <v>0</v>
      </c>
      <c r="G314" s="51">
        <f>CMG!F307</f>
        <v>3.6579999999999999</v>
      </c>
      <c r="H314" s="18">
        <f t="shared" si="28"/>
        <v>0</v>
      </c>
      <c r="I314" s="51">
        <f ca="1">'Energía Transada'!D314</f>
        <v>8476.3151424000007</v>
      </c>
      <c r="J314" s="51">
        <f>CMG!E307</f>
        <v>177.7002</v>
      </c>
      <c r="K314" s="18">
        <f t="shared" ca="1" si="27"/>
        <v>1506242.8960675085</v>
      </c>
    </row>
    <row r="315" spans="1:11" x14ac:dyDescent="0.2">
      <c r="A315" s="40">
        <f t="shared" si="29"/>
        <v>44482</v>
      </c>
      <c r="B315" s="4">
        <f t="shared" si="30"/>
        <v>18</v>
      </c>
      <c r="C315" s="4">
        <f t="shared" si="25"/>
        <v>2021</v>
      </c>
      <c r="D315" s="4">
        <f t="shared" si="26"/>
        <v>10</v>
      </c>
      <c r="E315" s="41">
        <v>306</v>
      </c>
      <c r="F315" s="51">
        <f>'Energía Transada'!G315*1000</f>
        <v>4608.294930875576</v>
      </c>
      <c r="G315" s="51">
        <f>CMG!F308</f>
        <v>48.964750000000002</v>
      </c>
      <c r="H315" s="18">
        <f t="shared" si="28"/>
        <v>225644.00921658988</v>
      </c>
      <c r="I315" s="51">
        <f ca="1">'Energía Transada'!D315</f>
        <v>3909.6246045737994</v>
      </c>
      <c r="J315" s="51">
        <f>CMG!E308</f>
        <v>177.7002</v>
      </c>
      <c r="K315" s="18">
        <f t="shared" ca="1" si="27"/>
        <v>694741.07415768504</v>
      </c>
    </row>
    <row r="316" spans="1:11" x14ac:dyDescent="0.2">
      <c r="A316" s="40">
        <f t="shared" si="29"/>
        <v>44482</v>
      </c>
      <c r="B316" s="4">
        <f t="shared" si="30"/>
        <v>19</v>
      </c>
      <c r="C316" s="4">
        <f t="shared" si="25"/>
        <v>2021</v>
      </c>
      <c r="D316" s="4">
        <f t="shared" si="26"/>
        <v>10</v>
      </c>
      <c r="E316" s="41">
        <v>307</v>
      </c>
      <c r="F316" s="51">
        <f>'Energía Transada'!G316*1000</f>
        <v>5760.3686635944696</v>
      </c>
      <c r="G316" s="51">
        <f>CMG!F309</f>
        <v>48.185580000000002</v>
      </c>
      <c r="H316" s="18">
        <f t="shared" si="28"/>
        <v>277566.70506912441</v>
      </c>
      <c r="I316" s="51">
        <f ca="1">'Energía Transada'!D316</f>
        <v>2410.2886684296</v>
      </c>
      <c r="J316" s="51">
        <f>CMG!E309</f>
        <v>178.33994000000001</v>
      </c>
      <c r="K316" s="18">
        <f t="shared" ca="1" si="27"/>
        <v>429850.7365104148</v>
      </c>
    </row>
    <row r="317" spans="1:11" x14ac:dyDescent="0.2">
      <c r="A317" s="40">
        <f t="shared" si="29"/>
        <v>44482</v>
      </c>
      <c r="B317" s="4">
        <f t="shared" si="30"/>
        <v>20</v>
      </c>
      <c r="C317" s="4">
        <f t="shared" si="25"/>
        <v>2021</v>
      </c>
      <c r="D317" s="4">
        <f t="shared" si="26"/>
        <v>10</v>
      </c>
      <c r="E317" s="41">
        <v>308</v>
      </c>
      <c r="F317" s="51">
        <f>'Energía Transada'!G317*1000</f>
        <v>5760.3686635944696</v>
      </c>
      <c r="G317" s="51">
        <f>CMG!F310</f>
        <v>52.712969999999999</v>
      </c>
      <c r="H317" s="18">
        <f t="shared" si="28"/>
        <v>303646.14055299538</v>
      </c>
      <c r="I317" s="51">
        <f ca="1">'Energía Transada'!D317</f>
        <v>2437.8400081728</v>
      </c>
      <c r="J317" s="51">
        <f>CMG!E310</f>
        <v>178.33994000000001</v>
      </c>
      <c r="K317" s="18">
        <f t="shared" ca="1" si="27"/>
        <v>434764.24078713672</v>
      </c>
    </row>
    <row r="318" spans="1:11" x14ac:dyDescent="0.2">
      <c r="A318" s="40">
        <f t="shared" si="29"/>
        <v>44482</v>
      </c>
      <c r="B318" s="4">
        <f t="shared" si="30"/>
        <v>21</v>
      </c>
      <c r="C318" s="4">
        <f t="shared" si="25"/>
        <v>2021</v>
      </c>
      <c r="D318" s="4">
        <f t="shared" si="26"/>
        <v>10</v>
      </c>
      <c r="E318" s="41">
        <v>309</v>
      </c>
      <c r="F318" s="51">
        <f>'Energía Transada'!G318*1000</f>
        <v>5760.3686635944696</v>
      </c>
      <c r="G318" s="51">
        <f>CMG!F311</f>
        <v>52.712969999999999</v>
      </c>
      <c r="H318" s="18">
        <f t="shared" si="28"/>
        <v>303646.14055299538</v>
      </c>
      <c r="I318" s="51">
        <f ca="1">'Energía Transada'!D318</f>
        <v>910.87558036859991</v>
      </c>
      <c r="J318" s="51">
        <f>CMG!E311</f>
        <v>178.33994000000001</v>
      </c>
      <c r="K318" s="18">
        <f t="shared" ca="1" si="27"/>
        <v>162445.49635040128</v>
      </c>
    </row>
    <row r="319" spans="1:11" x14ac:dyDescent="0.2">
      <c r="A319" s="40">
        <f t="shared" si="29"/>
        <v>44482</v>
      </c>
      <c r="B319" s="4">
        <f t="shared" si="30"/>
        <v>22</v>
      </c>
      <c r="C319" s="4">
        <f t="shared" si="25"/>
        <v>2021</v>
      </c>
      <c r="D319" s="4">
        <f t="shared" si="26"/>
        <v>10</v>
      </c>
      <c r="E319" s="41">
        <v>310</v>
      </c>
      <c r="F319" s="51">
        <f>'Energía Transada'!G319*1000</f>
        <v>5760.3686635944696</v>
      </c>
      <c r="G319" s="51">
        <f>CMG!F312</f>
        <v>52.712969999999999</v>
      </c>
      <c r="H319" s="18">
        <f t="shared" si="28"/>
        <v>303646.14055299538</v>
      </c>
      <c r="I319" s="51">
        <f ca="1">'Energía Transada'!D319</f>
        <v>2784.29188884</v>
      </c>
      <c r="J319" s="51">
        <f>CMG!E312</f>
        <v>178.33994000000001</v>
      </c>
      <c r="K319" s="18">
        <f t="shared" ca="1" si="27"/>
        <v>496550.44839821232</v>
      </c>
    </row>
    <row r="320" spans="1:11" x14ac:dyDescent="0.2">
      <c r="A320" s="40">
        <f t="shared" si="29"/>
        <v>44482</v>
      </c>
      <c r="B320" s="4">
        <f t="shared" si="30"/>
        <v>23</v>
      </c>
      <c r="C320" s="4">
        <f t="shared" si="25"/>
        <v>2021</v>
      </c>
      <c r="D320" s="4">
        <f t="shared" si="26"/>
        <v>10</v>
      </c>
      <c r="E320" s="41">
        <v>311</v>
      </c>
      <c r="F320" s="51">
        <f>'Energía Transada'!G320*1000</f>
        <v>5760.3686635944696</v>
      </c>
      <c r="G320" s="51">
        <f>CMG!F313</f>
        <v>52.712969999999999</v>
      </c>
      <c r="H320" s="18">
        <f t="shared" si="28"/>
        <v>303646.14055299538</v>
      </c>
      <c r="I320" s="51">
        <f ca="1">'Energía Transada'!D320</f>
        <v>216.42880423919996</v>
      </c>
      <c r="J320" s="51">
        <f>CMG!E313</f>
        <v>178.33994000000001</v>
      </c>
      <c r="K320" s="18">
        <f t="shared" ca="1" si="27"/>
        <v>38597.89996229067</v>
      </c>
    </row>
    <row r="321" spans="1:11" x14ac:dyDescent="0.2">
      <c r="A321" s="40">
        <f t="shared" si="29"/>
        <v>44482</v>
      </c>
      <c r="B321" s="4">
        <f t="shared" si="30"/>
        <v>24</v>
      </c>
      <c r="C321" s="4">
        <f t="shared" si="25"/>
        <v>2021</v>
      </c>
      <c r="D321" s="4">
        <f t="shared" si="26"/>
        <v>10</v>
      </c>
      <c r="E321" s="41">
        <v>312</v>
      </c>
      <c r="F321" s="51">
        <f>'Energía Transada'!G321*1000</f>
        <v>5760.3686635944696</v>
      </c>
      <c r="G321" s="51">
        <f>CMG!F314</f>
        <v>52.712969999999999</v>
      </c>
      <c r="H321" s="18">
        <f t="shared" si="28"/>
        <v>303646.14055299538</v>
      </c>
      <c r="I321" s="51">
        <f ca="1">'Energía Transada'!D321</f>
        <v>1825.668727554</v>
      </c>
      <c r="J321" s="51">
        <f>CMG!E314</f>
        <v>178.33994000000001</v>
      </c>
      <c r="K321" s="18">
        <f t="shared" ca="1" si="27"/>
        <v>325589.65133185673</v>
      </c>
    </row>
    <row r="322" spans="1:11" x14ac:dyDescent="0.2">
      <c r="A322" s="40">
        <f t="shared" si="29"/>
        <v>44483</v>
      </c>
      <c r="B322" s="4">
        <f t="shared" si="30"/>
        <v>1</v>
      </c>
      <c r="C322" s="4">
        <f t="shared" si="25"/>
        <v>2021</v>
      </c>
      <c r="D322" s="4">
        <f t="shared" si="26"/>
        <v>10</v>
      </c>
      <c r="E322" s="41">
        <v>313</v>
      </c>
      <c r="F322" s="51">
        <f>'Energía Transada'!G322*1000</f>
        <v>5760.3686635944696</v>
      </c>
      <c r="G322" s="51">
        <f>CMG!F315</f>
        <v>48.329500000000003</v>
      </c>
      <c r="H322" s="18">
        <f t="shared" si="28"/>
        <v>278395.73732718895</v>
      </c>
      <c r="I322" s="51">
        <f ca="1">'Energía Transada'!D322</f>
        <v>727.91286402239984</v>
      </c>
      <c r="J322" s="51">
        <f>CMG!E315</f>
        <v>146.72639000000001</v>
      </c>
      <c r="K322" s="18">
        <f t="shared" ca="1" si="27"/>
        <v>106804.02677256761</v>
      </c>
    </row>
    <row r="323" spans="1:11" x14ac:dyDescent="0.2">
      <c r="A323" s="40">
        <f t="shared" si="29"/>
        <v>44483</v>
      </c>
      <c r="B323" s="4">
        <f t="shared" si="30"/>
        <v>2</v>
      </c>
      <c r="C323" s="4">
        <f t="shared" si="25"/>
        <v>2021</v>
      </c>
      <c r="D323" s="4">
        <f t="shared" si="26"/>
        <v>10</v>
      </c>
      <c r="E323" s="41">
        <v>314</v>
      </c>
      <c r="F323" s="51">
        <f>'Energía Transada'!G323*1000</f>
        <v>5760.3686635944696</v>
      </c>
      <c r="G323" s="51">
        <f>CMG!F316</f>
        <v>47.584699999999998</v>
      </c>
      <c r="H323" s="18">
        <f t="shared" si="28"/>
        <v>274105.41474654374</v>
      </c>
      <c r="I323" s="51">
        <f ca="1">'Energía Transada'!D323</f>
        <v>3182.1333435024003</v>
      </c>
      <c r="J323" s="51">
        <f>CMG!E316</f>
        <v>51.259070000000001</v>
      </c>
      <c r="K323" s="18">
        <f t="shared" ca="1" si="27"/>
        <v>163113.19580392359</v>
      </c>
    </row>
    <row r="324" spans="1:11" x14ac:dyDescent="0.2">
      <c r="A324" s="40">
        <f t="shared" si="29"/>
        <v>44483</v>
      </c>
      <c r="B324" s="4">
        <f t="shared" si="30"/>
        <v>3</v>
      </c>
      <c r="C324" s="4">
        <f t="shared" si="25"/>
        <v>2021</v>
      </c>
      <c r="D324" s="4">
        <f t="shared" si="26"/>
        <v>10</v>
      </c>
      <c r="E324" s="41">
        <v>315</v>
      </c>
      <c r="F324" s="51">
        <f>'Energía Transada'!G324*1000</f>
        <v>5760.3686635944696</v>
      </c>
      <c r="G324" s="51">
        <f>CMG!F317</f>
        <v>45.358559999999997</v>
      </c>
      <c r="H324" s="18">
        <f t="shared" si="28"/>
        <v>261282.02764976956</v>
      </c>
      <c r="I324" s="51">
        <f ca="1">'Energía Transada'!D324</f>
        <v>3435.8563262225998</v>
      </c>
      <c r="J324" s="51">
        <f>CMG!E317</f>
        <v>48.859139999999996</v>
      </c>
      <c r="K324" s="18">
        <f t="shared" ca="1" si="27"/>
        <v>167872.98526279567</v>
      </c>
    </row>
    <row r="325" spans="1:11" x14ac:dyDescent="0.2">
      <c r="A325" s="40">
        <f t="shared" si="29"/>
        <v>44483</v>
      </c>
      <c r="B325" s="4">
        <f t="shared" si="30"/>
        <v>4</v>
      </c>
      <c r="C325" s="4">
        <f t="shared" si="25"/>
        <v>2021</v>
      </c>
      <c r="D325" s="4">
        <f t="shared" si="26"/>
        <v>10</v>
      </c>
      <c r="E325" s="41">
        <v>316</v>
      </c>
      <c r="F325" s="51">
        <f>'Energía Transada'!G325*1000</f>
        <v>5760.3686635944696</v>
      </c>
      <c r="G325" s="51">
        <f>CMG!F318</f>
        <v>45.358559999999997</v>
      </c>
      <c r="H325" s="18">
        <f t="shared" si="28"/>
        <v>261282.02764976956</v>
      </c>
      <c r="I325" s="51">
        <f ca="1">'Energía Transada'!D325</f>
        <v>4332.2259925853996</v>
      </c>
      <c r="J325" s="51">
        <f>CMG!E318</f>
        <v>48.859139999999996</v>
      </c>
      <c r="K325" s="18">
        <f t="shared" ca="1" si="27"/>
        <v>211668.83628336899</v>
      </c>
    </row>
    <row r="326" spans="1:11" x14ac:dyDescent="0.2">
      <c r="A326" s="40">
        <f t="shared" si="29"/>
        <v>44483</v>
      </c>
      <c r="B326" s="4">
        <f t="shared" si="30"/>
        <v>5</v>
      </c>
      <c r="C326" s="4">
        <f t="shared" si="25"/>
        <v>2021</v>
      </c>
      <c r="D326" s="4">
        <f t="shared" si="26"/>
        <v>10</v>
      </c>
      <c r="E326" s="41">
        <v>317</v>
      </c>
      <c r="F326" s="51">
        <f>'Energía Transada'!G326*1000</f>
        <v>5760.3686635944696</v>
      </c>
      <c r="G326" s="51">
        <f>CMG!F319</f>
        <v>45.358559999999997</v>
      </c>
      <c r="H326" s="18">
        <f t="shared" si="28"/>
        <v>261282.02764976956</v>
      </c>
      <c r="I326" s="51">
        <f ca="1">'Energía Transada'!D326</f>
        <v>3730.0590149255995</v>
      </c>
      <c r="J326" s="51">
        <f>CMG!E319</f>
        <v>48.859139999999996</v>
      </c>
      <c r="K326" s="18">
        <f t="shared" ca="1" si="27"/>
        <v>182247.47561851193</v>
      </c>
    </row>
    <row r="327" spans="1:11" x14ac:dyDescent="0.2">
      <c r="A327" s="40">
        <f t="shared" si="29"/>
        <v>44483</v>
      </c>
      <c r="B327" s="4">
        <f t="shared" si="30"/>
        <v>6</v>
      </c>
      <c r="C327" s="4">
        <f t="shared" si="25"/>
        <v>2021</v>
      </c>
      <c r="D327" s="4">
        <f t="shared" si="26"/>
        <v>10</v>
      </c>
      <c r="E327" s="41">
        <v>318</v>
      </c>
      <c r="F327" s="51">
        <f>'Energía Transada'!G327*1000</f>
        <v>5760.3686635944696</v>
      </c>
      <c r="G327" s="51">
        <f>CMG!F320</f>
        <v>45.358559999999997</v>
      </c>
      <c r="H327" s="18">
        <f t="shared" si="28"/>
        <v>261282.02764976956</v>
      </c>
      <c r="I327" s="51">
        <f ca="1">'Energía Transada'!D327</f>
        <v>1880.9905427081999</v>
      </c>
      <c r="J327" s="51">
        <f>CMG!E320</f>
        <v>48.859139999999996</v>
      </c>
      <c r="K327" s="18">
        <f t="shared" ca="1" si="27"/>
        <v>91903.580264855904</v>
      </c>
    </row>
    <row r="328" spans="1:11" x14ac:dyDescent="0.2">
      <c r="A328" s="40">
        <f t="shared" si="29"/>
        <v>44483</v>
      </c>
      <c r="B328" s="4">
        <f t="shared" si="30"/>
        <v>7</v>
      </c>
      <c r="C328" s="4">
        <f t="shared" si="25"/>
        <v>2021</v>
      </c>
      <c r="D328" s="4">
        <f t="shared" si="26"/>
        <v>10</v>
      </c>
      <c r="E328" s="41">
        <v>319</v>
      </c>
      <c r="F328" s="51">
        <f>'Energía Transada'!G328*1000</f>
        <v>5760.3686635944696</v>
      </c>
      <c r="G328" s="51">
        <f>CMG!F321</f>
        <v>48.983280000000001</v>
      </c>
      <c r="H328" s="18">
        <f t="shared" si="28"/>
        <v>282161.75115207373</v>
      </c>
      <c r="I328" s="51">
        <f ca="1">'Energía Transada'!D328</f>
        <v>1895.5322612982</v>
      </c>
      <c r="J328" s="51">
        <f>CMG!E321</f>
        <v>111.33992000000001</v>
      </c>
      <c r="K328" s="18">
        <f t="shared" ca="1" si="27"/>
        <v>211048.4103303607</v>
      </c>
    </row>
    <row r="329" spans="1:11" x14ac:dyDescent="0.2">
      <c r="A329" s="40">
        <f t="shared" si="29"/>
        <v>44483</v>
      </c>
      <c r="B329" s="4">
        <f t="shared" si="30"/>
        <v>8</v>
      </c>
      <c r="C329" s="4">
        <f t="shared" si="25"/>
        <v>2021</v>
      </c>
      <c r="D329" s="4">
        <f t="shared" si="26"/>
        <v>10</v>
      </c>
      <c r="E329" s="41">
        <v>320</v>
      </c>
      <c r="F329" s="51">
        <f>'Energía Transada'!G329*1000</f>
        <v>0</v>
      </c>
      <c r="G329" s="51">
        <f>CMG!F322</f>
        <v>44.489629999999998</v>
      </c>
      <c r="H329" s="18">
        <f t="shared" si="28"/>
        <v>0</v>
      </c>
      <c r="I329" s="51">
        <f ca="1">'Energía Transada'!D329</f>
        <v>2653.3617574127993</v>
      </c>
      <c r="J329" s="51">
        <f>CMG!E322</f>
        <v>178.28125</v>
      </c>
      <c r="K329" s="18">
        <f t="shared" ca="1" si="27"/>
        <v>473044.65081375063</v>
      </c>
    </row>
    <row r="330" spans="1:11" x14ac:dyDescent="0.2">
      <c r="A330" s="40">
        <f t="shared" si="29"/>
        <v>44483</v>
      </c>
      <c r="B330" s="4">
        <f t="shared" si="30"/>
        <v>9</v>
      </c>
      <c r="C330" s="4">
        <f t="shared" ref="C330:C393" si="31">YEAR(A330)</f>
        <v>2021</v>
      </c>
      <c r="D330" s="4">
        <f t="shared" ref="D330:D393" si="32">MONTH(A330)</f>
        <v>10</v>
      </c>
      <c r="E330" s="41">
        <v>321</v>
      </c>
      <c r="F330" s="51">
        <f>'Energía Transada'!G330*1000</f>
        <v>0</v>
      </c>
      <c r="G330" s="51">
        <f>CMG!F323</f>
        <v>8.0769900000000003</v>
      </c>
      <c r="H330" s="18">
        <f t="shared" si="28"/>
        <v>0</v>
      </c>
      <c r="I330" s="51">
        <f ca="1">'Energía Transada'!D330</f>
        <v>1839.6361019231997</v>
      </c>
      <c r="J330" s="51">
        <f>CMG!E323</f>
        <v>178.30608000000001</v>
      </c>
      <c r="K330" s="18">
        <f t="shared" ref="K330:K393" ca="1" si="33">I330*J330</f>
        <v>328018.30196040624</v>
      </c>
    </row>
    <row r="331" spans="1:11" x14ac:dyDescent="0.2">
      <c r="A331" s="40">
        <f t="shared" si="29"/>
        <v>44483</v>
      </c>
      <c r="B331" s="4">
        <f t="shared" si="30"/>
        <v>10</v>
      </c>
      <c r="C331" s="4">
        <f t="shared" si="31"/>
        <v>2021</v>
      </c>
      <c r="D331" s="4">
        <f t="shared" si="32"/>
        <v>10</v>
      </c>
      <c r="E331" s="41">
        <v>322</v>
      </c>
      <c r="F331" s="51">
        <f>'Energía Transada'!G331*1000</f>
        <v>0</v>
      </c>
      <c r="G331" s="51">
        <f>CMG!F324</f>
        <v>19.282150000000001</v>
      </c>
      <c r="H331" s="18">
        <f t="shared" ref="H331:H394" si="34">F331*G331</f>
        <v>0</v>
      </c>
      <c r="I331" s="51">
        <f ca="1">'Energía Transada'!D331</f>
        <v>3116.0778402221995</v>
      </c>
      <c r="J331" s="51">
        <f>CMG!E324</f>
        <v>169.69118</v>
      </c>
      <c r="K331" s="18">
        <f t="shared" ca="1" si="33"/>
        <v>528770.92567915656</v>
      </c>
    </row>
    <row r="332" spans="1:11" x14ac:dyDescent="0.2">
      <c r="A332" s="40">
        <f t="shared" ref="A332:A395" si="35">IF(B331=24,A331+1,A331)</f>
        <v>44483</v>
      </c>
      <c r="B332" s="4">
        <f t="shared" ref="B332:B395" si="36">IF(B331=24,1,B331+1)</f>
        <v>11</v>
      </c>
      <c r="C332" s="4">
        <f t="shared" si="31"/>
        <v>2021</v>
      </c>
      <c r="D332" s="4">
        <f t="shared" si="32"/>
        <v>10</v>
      </c>
      <c r="E332" s="41">
        <v>323</v>
      </c>
      <c r="F332" s="51">
        <f>'Energía Transada'!G332*1000</f>
        <v>0</v>
      </c>
      <c r="G332" s="51">
        <f>CMG!F325</f>
        <v>44.059289999999997</v>
      </c>
      <c r="H332" s="18">
        <f t="shared" si="34"/>
        <v>0</v>
      </c>
      <c r="I332" s="51">
        <f ca="1">'Energía Transada'!D332</f>
        <v>2041.573384326</v>
      </c>
      <c r="J332" s="51">
        <f>CMG!E325</f>
        <v>81.349149999999995</v>
      </c>
      <c r="K332" s="18">
        <f t="shared" ca="1" si="33"/>
        <v>166080.25947754341</v>
      </c>
    </row>
    <row r="333" spans="1:11" x14ac:dyDescent="0.2">
      <c r="A333" s="40">
        <f t="shared" si="35"/>
        <v>44483</v>
      </c>
      <c r="B333" s="4">
        <f t="shared" si="36"/>
        <v>12</v>
      </c>
      <c r="C333" s="4">
        <f t="shared" si="31"/>
        <v>2021</v>
      </c>
      <c r="D333" s="4">
        <f t="shared" si="32"/>
        <v>10</v>
      </c>
      <c r="E333" s="41">
        <v>324</v>
      </c>
      <c r="F333" s="51">
        <f>'Energía Transada'!G333*1000</f>
        <v>0</v>
      </c>
      <c r="G333" s="51">
        <f>CMG!F326</f>
        <v>38.15052</v>
      </c>
      <c r="H333" s="18">
        <f t="shared" si="34"/>
        <v>0</v>
      </c>
      <c r="I333" s="51">
        <f ca="1">'Energía Transada'!D333</f>
        <v>1107.1481808491999</v>
      </c>
      <c r="J333" s="51">
        <f>CMG!E326</f>
        <v>178.30608000000001</v>
      </c>
      <c r="K333" s="18">
        <f t="shared" ca="1" si="33"/>
        <v>197411.25210635192</v>
      </c>
    </row>
    <row r="334" spans="1:11" x14ac:dyDescent="0.2">
      <c r="A334" s="40">
        <f t="shared" si="35"/>
        <v>44483</v>
      </c>
      <c r="B334" s="4">
        <f t="shared" si="36"/>
        <v>13</v>
      </c>
      <c r="C334" s="4">
        <f t="shared" si="31"/>
        <v>2021</v>
      </c>
      <c r="D334" s="4">
        <f t="shared" si="32"/>
        <v>10</v>
      </c>
      <c r="E334" s="41">
        <v>325</v>
      </c>
      <c r="F334" s="51">
        <f>'Energía Transada'!G334*1000</f>
        <v>0</v>
      </c>
      <c r="G334" s="51">
        <f>CMG!F327</f>
        <v>0.20688999999999999</v>
      </c>
      <c r="H334" s="18">
        <f t="shared" si="34"/>
        <v>0</v>
      </c>
      <c r="I334" s="51">
        <f ca="1">'Energía Transada'!D334</f>
        <v>1900.4217830177997</v>
      </c>
      <c r="J334" s="51">
        <f>CMG!E327</f>
        <v>178.30608000000001</v>
      </c>
      <c r="K334" s="18">
        <f t="shared" ca="1" si="33"/>
        <v>338856.75847651443</v>
      </c>
    </row>
    <row r="335" spans="1:11" x14ac:dyDescent="0.2">
      <c r="A335" s="40">
        <f t="shared" si="35"/>
        <v>44483</v>
      </c>
      <c r="B335" s="4">
        <f t="shared" si="36"/>
        <v>14</v>
      </c>
      <c r="C335" s="4">
        <f t="shared" si="31"/>
        <v>2021</v>
      </c>
      <c r="D335" s="4">
        <f t="shared" si="32"/>
        <v>10</v>
      </c>
      <c r="E335" s="41">
        <v>326</v>
      </c>
      <c r="F335" s="51">
        <f>'Energía Transada'!G335*1000</f>
        <v>0</v>
      </c>
      <c r="G335" s="51">
        <f>CMG!F328</f>
        <v>0</v>
      </c>
      <c r="H335" s="18">
        <f t="shared" si="34"/>
        <v>0</v>
      </c>
      <c r="I335" s="51">
        <f ca="1">'Energía Transada'!D335</f>
        <v>2445.4946780963996</v>
      </c>
      <c r="J335" s="51">
        <f>CMG!E328</f>
        <v>178.30608000000001</v>
      </c>
      <c r="K335" s="18">
        <f t="shared" ca="1" si="33"/>
        <v>436046.56971223088</v>
      </c>
    </row>
    <row r="336" spans="1:11" x14ac:dyDescent="0.2">
      <c r="A336" s="40">
        <f t="shared" si="35"/>
        <v>44483</v>
      </c>
      <c r="B336" s="4">
        <f t="shared" si="36"/>
        <v>15</v>
      </c>
      <c r="C336" s="4">
        <f t="shared" si="31"/>
        <v>2021</v>
      </c>
      <c r="D336" s="4">
        <f t="shared" si="32"/>
        <v>10</v>
      </c>
      <c r="E336" s="41">
        <v>327</v>
      </c>
      <c r="F336" s="51">
        <f>'Energía Transada'!G336*1000</f>
        <v>0</v>
      </c>
      <c r="G336" s="51">
        <f>CMG!F329</f>
        <v>0</v>
      </c>
      <c r="H336" s="18">
        <f t="shared" si="34"/>
        <v>0</v>
      </c>
      <c r="I336" s="51">
        <f ca="1">'Energía Transada'!D336</f>
        <v>4681.5317321640005</v>
      </c>
      <c r="J336" s="51">
        <f>CMG!E329</f>
        <v>149.07666</v>
      </c>
      <c r="K336" s="18">
        <f t="shared" ca="1" si="33"/>
        <v>697907.11431502376</v>
      </c>
    </row>
    <row r="337" spans="1:11" x14ac:dyDescent="0.2">
      <c r="A337" s="40">
        <f t="shared" si="35"/>
        <v>44483</v>
      </c>
      <c r="B337" s="4">
        <f t="shared" si="36"/>
        <v>16</v>
      </c>
      <c r="C337" s="4">
        <f t="shared" si="31"/>
        <v>2021</v>
      </c>
      <c r="D337" s="4">
        <f t="shared" si="32"/>
        <v>10</v>
      </c>
      <c r="E337" s="41">
        <v>328</v>
      </c>
      <c r="F337" s="51">
        <f>'Energía Transada'!G337*1000</f>
        <v>0</v>
      </c>
      <c r="G337" s="51">
        <f>CMG!F330</f>
        <v>0</v>
      </c>
      <c r="H337" s="18">
        <f t="shared" si="34"/>
        <v>0</v>
      </c>
      <c r="I337" s="51">
        <f ca="1">'Energía Transada'!D337</f>
        <v>6185.9827637999997</v>
      </c>
      <c r="J337" s="51">
        <f>CMG!E330</f>
        <v>178.30608000000001</v>
      </c>
      <c r="K337" s="18">
        <f t="shared" ca="1" si="33"/>
        <v>1102998.3375607438</v>
      </c>
    </row>
    <row r="338" spans="1:11" x14ac:dyDescent="0.2">
      <c r="A338" s="40">
        <f t="shared" si="35"/>
        <v>44483</v>
      </c>
      <c r="B338" s="4">
        <f t="shared" si="36"/>
        <v>17</v>
      </c>
      <c r="C338" s="4">
        <f t="shared" si="31"/>
        <v>2021</v>
      </c>
      <c r="D338" s="4">
        <f t="shared" si="32"/>
        <v>10</v>
      </c>
      <c r="E338" s="41">
        <v>329</v>
      </c>
      <c r="F338" s="51">
        <f>'Energía Transada'!G338*1000</f>
        <v>0</v>
      </c>
      <c r="G338" s="51">
        <f>CMG!F331</f>
        <v>0</v>
      </c>
      <c r="H338" s="18">
        <f t="shared" si="34"/>
        <v>0</v>
      </c>
      <c r="I338" s="51">
        <f ca="1">'Energía Transada'!D338</f>
        <v>4481.5104018761995</v>
      </c>
      <c r="J338" s="51">
        <f>CMG!E331</f>
        <v>178.30608000000001</v>
      </c>
      <c r="K338" s="18">
        <f t="shared" ca="1" si="33"/>
        <v>799080.55223776982</v>
      </c>
    </row>
    <row r="339" spans="1:11" x14ac:dyDescent="0.2">
      <c r="A339" s="40">
        <f t="shared" si="35"/>
        <v>44483</v>
      </c>
      <c r="B339" s="4">
        <f t="shared" si="36"/>
        <v>18</v>
      </c>
      <c r="C339" s="4">
        <f t="shared" si="31"/>
        <v>2021</v>
      </c>
      <c r="D339" s="4">
        <f t="shared" si="32"/>
        <v>10</v>
      </c>
      <c r="E339" s="41">
        <v>330</v>
      </c>
      <c r="F339" s="51">
        <f>'Energía Transada'!G339*1000</f>
        <v>4608.294930875576</v>
      </c>
      <c r="G339" s="51">
        <f>CMG!F332</f>
        <v>0</v>
      </c>
      <c r="H339" s="18">
        <f t="shared" si="34"/>
        <v>0</v>
      </c>
      <c r="I339" s="51">
        <f ca="1">'Energía Transada'!D339</f>
        <v>3966.1892815859997</v>
      </c>
      <c r="J339" s="51">
        <f>CMG!E332</f>
        <v>178.30608000000001</v>
      </c>
      <c r="K339" s="18">
        <f t="shared" ca="1" si="33"/>
        <v>707195.66333761578</v>
      </c>
    </row>
    <row r="340" spans="1:11" x14ac:dyDescent="0.2">
      <c r="A340" s="40">
        <f t="shared" si="35"/>
        <v>44483</v>
      </c>
      <c r="B340" s="4">
        <f t="shared" si="36"/>
        <v>19</v>
      </c>
      <c r="C340" s="4">
        <f t="shared" si="31"/>
        <v>2021</v>
      </c>
      <c r="D340" s="4">
        <f t="shared" si="32"/>
        <v>10</v>
      </c>
      <c r="E340" s="41">
        <v>331</v>
      </c>
      <c r="F340" s="51">
        <f>'Energía Transada'!G340*1000</f>
        <v>4608.294930875576</v>
      </c>
      <c r="G340" s="51">
        <f>CMG!F333</f>
        <v>22.013100000000001</v>
      </c>
      <c r="H340" s="18">
        <f t="shared" si="34"/>
        <v>101442.85714285714</v>
      </c>
      <c r="I340" s="51">
        <f ca="1">'Energía Transada'!D340</f>
        <v>2317.0389395033999</v>
      </c>
      <c r="J340" s="51">
        <f>CMG!E333</f>
        <v>179.35708</v>
      </c>
      <c r="K340" s="18">
        <f t="shared" ca="1" si="33"/>
        <v>415577.33843562647</v>
      </c>
    </row>
    <row r="341" spans="1:11" x14ac:dyDescent="0.2">
      <c r="A341" s="40">
        <f t="shared" si="35"/>
        <v>44483</v>
      </c>
      <c r="B341" s="4">
        <f t="shared" si="36"/>
        <v>20</v>
      </c>
      <c r="C341" s="4">
        <f t="shared" si="31"/>
        <v>2021</v>
      </c>
      <c r="D341" s="4">
        <f t="shared" si="32"/>
        <v>10</v>
      </c>
      <c r="E341" s="41">
        <v>332</v>
      </c>
      <c r="F341" s="51">
        <f>'Energía Transada'!G341*1000</f>
        <v>4608.294930875576</v>
      </c>
      <c r="G341" s="51">
        <f>CMG!F334</f>
        <v>71.484629999999996</v>
      </c>
      <c r="H341" s="18">
        <f t="shared" si="34"/>
        <v>329422.25806451612</v>
      </c>
      <c r="I341" s="51">
        <f ca="1">'Energía Transada'!D341</f>
        <v>1877.943160737</v>
      </c>
      <c r="J341" s="51">
        <f>CMG!E334</f>
        <v>177.88401999999999</v>
      </c>
      <c r="K341" s="18">
        <f t="shared" ca="1" si="33"/>
        <v>334056.0787634037</v>
      </c>
    </row>
    <row r="342" spans="1:11" x14ac:dyDescent="0.2">
      <c r="A342" s="40">
        <f t="shared" si="35"/>
        <v>44483</v>
      </c>
      <c r="B342" s="4">
        <f t="shared" si="36"/>
        <v>21</v>
      </c>
      <c r="C342" s="4">
        <f t="shared" si="31"/>
        <v>2021</v>
      </c>
      <c r="D342" s="4">
        <f t="shared" si="32"/>
        <v>10</v>
      </c>
      <c r="E342" s="41">
        <v>333</v>
      </c>
      <c r="F342" s="51">
        <f>'Energía Transada'!G342*1000</f>
        <v>5760.3686635944696</v>
      </c>
      <c r="G342" s="51">
        <f>CMG!F335</f>
        <v>165.08994000000001</v>
      </c>
      <c r="H342" s="18">
        <f t="shared" si="34"/>
        <v>950978.91705069121</v>
      </c>
      <c r="I342" s="51">
        <f ca="1">'Energía Transada'!D342</f>
        <v>1244.7386939904</v>
      </c>
      <c r="J342" s="51">
        <f>CMG!E335</f>
        <v>179.35708</v>
      </c>
      <c r="K342" s="18">
        <f t="shared" ca="1" si="33"/>
        <v>223252.69751713169</v>
      </c>
    </row>
    <row r="343" spans="1:11" x14ac:dyDescent="0.2">
      <c r="A343" s="40">
        <f t="shared" si="35"/>
        <v>44483</v>
      </c>
      <c r="B343" s="4">
        <f t="shared" si="36"/>
        <v>22</v>
      </c>
      <c r="C343" s="4">
        <f t="shared" si="31"/>
        <v>2021</v>
      </c>
      <c r="D343" s="4">
        <f t="shared" si="32"/>
        <v>10</v>
      </c>
      <c r="E343" s="41">
        <v>334</v>
      </c>
      <c r="F343" s="51">
        <f>'Energía Transada'!G343*1000</f>
        <v>5760.3686635944696</v>
      </c>
      <c r="G343" s="51">
        <f>CMG!F336</f>
        <v>101.91401</v>
      </c>
      <c r="H343" s="18">
        <f t="shared" si="34"/>
        <v>587062.26958525344</v>
      </c>
      <c r="I343" s="51">
        <f ca="1">'Energía Transada'!D343</f>
        <v>1191.0202407852</v>
      </c>
      <c r="J343" s="51">
        <f>CMG!E336</f>
        <v>179.35708</v>
      </c>
      <c r="K343" s="18">
        <f t="shared" ca="1" si="33"/>
        <v>213617.91260813037</v>
      </c>
    </row>
    <row r="344" spans="1:11" x14ac:dyDescent="0.2">
      <c r="A344" s="40">
        <f t="shared" si="35"/>
        <v>44483</v>
      </c>
      <c r="B344" s="4">
        <f t="shared" si="36"/>
        <v>23</v>
      </c>
      <c r="C344" s="4">
        <f t="shared" si="31"/>
        <v>2021</v>
      </c>
      <c r="D344" s="4">
        <f t="shared" si="32"/>
        <v>10</v>
      </c>
      <c r="E344" s="41">
        <v>335</v>
      </c>
      <c r="F344" s="51">
        <f>'Energía Transada'!G344*1000</f>
        <v>5760.3686635944696</v>
      </c>
      <c r="G344" s="51">
        <f>CMG!F337</f>
        <v>61.942869999999999</v>
      </c>
      <c r="H344" s="18">
        <f t="shared" si="34"/>
        <v>356813.76728110597</v>
      </c>
      <c r="I344" s="51">
        <f ca="1">'Energía Transada'!D344</f>
        <v>733.12463585759997</v>
      </c>
      <c r="J344" s="51">
        <f>CMG!E337</f>
        <v>179.35708</v>
      </c>
      <c r="K344" s="18">
        <f t="shared" ca="1" si="33"/>
        <v>131491.09396348242</v>
      </c>
    </row>
    <row r="345" spans="1:11" x14ac:dyDescent="0.2">
      <c r="A345" s="40">
        <f t="shared" si="35"/>
        <v>44483</v>
      </c>
      <c r="B345" s="4">
        <f t="shared" si="36"/>
        <v>24</v>
      </c>
      <c r="C345" s="4">
        <f t="shared" si="31"/>
        <v>2021</v>
      </c>
      <c r="D345" s="4">
        <f t="shared" si="32"/>
        <v>10</v>
      </c>
      <c r="E345" s="41">
        <v>336</v>
      </c>
      <c r="F345" s="51">
        <f>'Energía Transada'!G345*1000</f>
        <v>5760.3686635944696</v>
      </c>
      <c r="G345" s="51">
        <f>CMG!F338</f>
        <v>52.136279999999999</v>
      </c>
      <c r="H345" s="18">
        <f t="shared" si="34"/>
        <v>300324.19354838709</v>
      </c>
      <c r="I345" s="51">
        <f ca="1">'Energía Transada'!D345</f>
        <v>1027.9088655444</v>
      </c>
      <c r="J345" s="51">
        <f>CMG!E338</f>
        <v>179.35708</v>
      </c>
      <c r="K345" s="18">
        <f t="shared" ca="1" si="33"/>
        <v>184362.73263015618</v>
      </c>
    </row>
    <row r="346" spans="1:11" x14ac:dyDescent="0.2">
      <c r="A346" s="40">
        <f t="shared" si="35"/>
        <v>44484</v>
      </c>
      <c r="B346" s="4">
        <f t="shared" si="36"/>
        <v>1</v>
      </c>
      <c r="C346" s="4">
        <f t="shared" si="31"/>
        <v>2021</v>
      </c>
      <c r="D346" s="4">
        <f t="shared" si="32"/>
        <v>10</v>
      </c>
      <c r="E346" s="41">
        <v>337</v>
      </c>
      <c r="F346" s="51">
        <f>'Energía Transada'!G346*1000</f>
        <v>5760.3686635944696</v>
      </c>
      <c r="G346" s="51">
        <f>CMG!F339</f>
        <v>44.872590000000002</v>
      </c>
      <c r="H346" s="18">
        <f t="shared" si="34"/>
        <v>258482.66129032258</v>
      </c>
      <c r="I346" s="51">
        <f ca="1">'Energía Transada'!D346</f>
        <v>454.08744399060004</v>
      </c>
      <c r="J346" s="51">
        <f>CMG!E339</f>
        <v>176.64431999999999</v>
      </c>
      <c r="K346" s="18">
        <f t="shared" ca="1" si="33"/>
        <v>80211.967764257628</v>
      </c>
    </row>
    <row r="347" spans="1:11" x14ac:dyDescent="0.2">
      <c r="A347" s="40">
        <f t="shared" si="35"/>
        <v>44484</v>
      </c>
      <c r="B347" s="4">
        <f t="shared" si="36"/>
        <v>2</v>
      </c>
      <c r="C347" s="4">
        <f t="shared" si="31"/>
        <v>2021</v>
      </c>
      <c r="D347" s="4">
        <f t="shared" si="32"/>
        <v>10</v>
      </c>
      <c r="E347" s="41">
        <v>338</v>
      </c>
      <c r="F347" s="51">
        <f>'Energía Transada'!G347*1000</f>
        <v>5760.3686635944696</v>
      </c>
      <c r="G347" s="51">
        <f>CMG!F340</f>
        <v>45.307299999999998</v>
      </c>
      <c r="H347" s="18">
        <f t="shared" si="34"/>
        <v>260986.7511520737</v>
      </c>
      <c r="I347" s="51">
        <f ca="1">'Energía Transada'!D347</f>
        <v>495.03512103359992</v>
      </c>
      <c r="J347" s="51">
        <f>CMG!E340</f>
        <v>176.64431999999999</v>
      </c>
      <c r="K347" s="18">
        <f t="shared" ca="1" si="33"/>
        <v>87445.142331097959</v>
      </c>
    </row>
    <row r="348" spans="1:11" x14ac:dyDescent="0.2">
      <c r="A348" s="40">
        <f t="shared" si="35"/>
        <v>44484</v>
      </c>
      <c r="B348" s="4">
        <f t="shared" si="36"/>
        <v>3</v>
      </c>
      <c r="C348" s="4">
        <f t="shared" si="31"/>
        <v>2021</v>
      </c>
      <c r="D348" s="4">
        <f t="shared" si="32"/>
        <v>10</v>
      </c>
      <c r="E348" s="41">
        <v>339</v>
      </c>
      <c r="F348" s="51">
        <f>'Energía Transada'!G348*1000</f>
        <v>5760.3686635944696</v>
      </c>
      <c r="G348" s="51">
        <f>CMG!F341</f>
        <v>45.307299999999998</v>
      </c>
      <c r="H348" s="18">
        <f t="shared" si="34"/>
        <v>260986.7511520737</v>
      </c>
      <c r="I348" s="51">
        <f ca="1">'Energía Transada'!D348</f>
        <v>1076.6032306092002</v>
      </c>
      <c r="J348" s="51">
        <f>CMG!E341</f>
        <v>157.35345000000001</v>
      </c>
      <c r="K348" s="18">
        <f t="shared" ca="1" si="33"/>
        <v>169407.23261750326</v>
      </c>
    </row>
    <row r="349" spans="1:11" x14ac:dyDescent="0.2">
      <c r="A349" s="40">
        <f t="shared" si="35"/>
        <v>44484</v>
      </c>
      <c r="B349" s="4">
        <f t="shared" si="36"/>
        <v>4</v>
      </c>
      <c r="C349" s="4">
        <f t="shared" si="31"/>
        <v>2021</v>
      </c>
      <c r="D349" s="4">
        <f t="shared" si="32"/>
        <v>10</v>
      </c>
      <c r="E349" s="41">
        <v>340</v>
      </c>
      <c r="F349" s="51">
        <f>'Energía Transada'!G349*1000</f>
        <v>5760.3686635944696</v>
      </c>
      <c r="G349" s="51">
        <f>CMG!F342</f>
        <v>45.307299999999998</v>
      </c>
      <c r="H349" s="18">
        <f t="shared" si="34"/>
        <v>260986.7511520737</v>
      </c>
      <c r="I349" s="51">
        <f ca="1">'Energía Transada'!D349</f>
        <v>1703.0668379003998</v>
      </c>
      <c r="J349" s="51">
        <f>CMG!E342</f>
        <v>146.96163999999999</v>
      </c>
      <c r="K349" s="18">
        <f t="shared" ca="1" si="33"/>
        <v>250285.49552745689</v>
      </c>
    </row>
    <row r="350" spans="1:11" x14ac:dyDescent="0.2">
      <c r="A350" s="40">
        <f t="shared" si="35"/>
        <v>44484</v>
      </c>
      <c r="B350" s="4">
        <f t="shared" si="36"/>
        <v>5</v>
      </c>
      <c r="C350" s="4">
        <f t="shared" si="31"/>
        <v>2021</v>
      </c>
      <c r="D350" s="4">
        <f t="shared" si="32"/>
        <v>10</v>
      </c>
      <c r="E350" s="41">
        <v>341</v>
      </c>
      <c r="F350" s="51">
        <f>'Energía Transada'!G350*1000</f>
        <v>5760.3686635944696</v>
      </c>
      <c r="G350" s="51">
        <f>CMG!F343</f>
        <v>45.307299999999998</v>
      </c>
      <c r="H350" s="18">
        <f t="shared" si="34"/>
        <v>260986.7511520737</v>
      </c>
      <c r="I350" s="51">
        <f ca="1">'Energía Transada'!D350</f>
        <v>2074.5074519231998</v>
      </c>
      <c r="J350" s="51">
        <f>CMG!E343</f>
        <v>146.96163999999999</v>
      </c>
      <c r="K350" s="18">
        <f t="shared" ca="1" si="33"/>
        <v>304873.01732685458</v>
      </c>
    </row>
    <row r="351" spans="1:11" x14ac:dyDescent="0.2">
      <c r="A351" s="40">
        <f t="shared" si="35"/>
        <v>44484</v>
      </c>
      <c r="B351" s="4">
        <f t="shared" si="36"/>
        <v>6</v>
      </c>
      <c r="C351" s="4">
        <f t="shared" si="31"/>
        <v>2021</v>
      </c>
      <c r="D351" s="4">
        <f t="shared" si="32"/>
        <v>10</v>
      </c>
      <c r="E351" s="41">
        <v>342</v>
      </c>
      <c r="F351" s="51">
        <f>'Energía Transada'!G351*1000</f>
        <v>5760.3686635944696</v>
      </c>
      <c r="G351" s="51">
        <f>CMG!F344</f>
        <v>45.307299999999998</v>
      </c>
      <c r="H351" s="18">
        <f t="shared" si="34"/>
        <v>260986.7511520737</v>
      </c>
      <c r="I351" s="51">
        <f ca="1">'Energía Transada'!D351</f>
        <v>3460.1658252000002</v>
      </c>
      <c r="J351" s="51">
        <f>CMG!E344</f>
        <v>146.96163999999999</v>
      </c>
      <c r="K351" s="18">
        <f t="shared" ca="1" si="33"/>
        <v>508511.64434334531</v>
      </c>
    </row>
    <row r="352" spans="1:11" x14ac:dyDescent="0.2">
      <c r="A352" s="40">
        <f t="shared" si="35"/>
        <v>44484</v>
      </c>
      <c r="B352" s="4">
        <f t="shared" si="36"/>
        <v>7</v>
      </c>
      <c r="C352" s="4">
        <f t="shared" si="31"/>
        <v>2021</v>
      </c>
      <c r="D352" s="4">
        <f t="shared" si="32"/>
        <v>10</v>
      </c>
      <c r="E352" s="41">
        <v>343</v>
      </c>
      <c r="F352" s="51">
        <f>'Energía Transada'!G352*1000</f>
        <v>5760.3686635944696</v>
      </c>
      <c r="G352" s="51">
        <f>CMG!F345</f>
        <v>45.307299999999998</v>
      </c>
      <c r="H352" s="18">
        <f t="shared" si="34"/>
        <v>260986.7511520737</v>
      </c>
      <c r="I352" s="51">
        <f ca="1">'Energía Transada'!D352</f>
        <v>3420.3581338499994</v>
      </c>
      <c r="J352" s="51">
        <f>CMG!E345</f>
        <v>146.96163999999999</v>
      </c>
      <c r="K352" s="18">
        <f t="shared" ca="1" si="33"/>
        <v>502661.44073793537</v>
      </c>
    </row>
    <row r="353" spans="1:11" x14ac:dyDescent="0.2">
      <c r="A353" s="40">
        <f t="shared" si="35"/>
        <v>44484</v>
      </c>
      <c r="B353" s="4">
        <f t="shared" si="36"/>
        <v>8</v>
      </c>
      <c r="C353" s="4">
        <f t="shared" si="31"/>
        <v>2021</v>
      </c>
      <c r="D353" s="4">
        <f t="shared" si="32"/>
        <v>10</v>
      </c>
      <c r="E353" s="41">
        <v>344</v>
      </c>
      <c r="F353" s="51">
        <f>'Energía Transada'!G353*1000</f>
        <v>0</v>
      </c>
      <c r="G353" s="51">
        <f>CMG!F346</f>
        <v>39.418329999999997</v>
      </c>
      <c r="H353" s="18">
        <f t="shared" si="34"/>
        <v>0</v>
      </c>
      <c r="I353" s="51">
        <f ca="1">'Energía Transada'!D353</f>
        <v>3100.6603396145997</v>
      </c>
      <c r="J353" s="51">
        <f>CMG!E346</f>
        <v>148.44619</v>
      </c>
      <c r="K353" s="18">
        <f t="shared" ca="1" si="33"/>
        <v>460281.2138998934</v>
      </c>
    </row>
    <row r="354" spans="1:11" x14ac:dyDescent="0.2">
      <c r="A354" s="40">
        <f t="shared" si="35"/>
        <v>44484</v>
      </c>
      <c r="B354" s="4">
        <f t="shared" si="36"/>
        <v>9</v>
      </c>
      <c r="C354" s="4">
        <f t="shared" si="31"/>
        <v>2021</v>
      </c>
      <c r="D354" s="4">
        <f t="shared" si="32"/>
        <v>10</v>
      </c>
      <c r="E354" s="41">
        <v>345</v>
      </c>
      <c r="F354" s="51">
        <f>'Energía Transada'!G354*1000</f>
        <v>0</v>
      </c>
      <c r="G354" s="51">
        <f>CMG!F347</f>
        <v>1.1482699999999999</v>
      </c>
      <c r="H354" s="18">
        <f t="shared" si="34"/>
        <v>0</v>
      </c>
      <c r="I354" s="51">
        <f ca="1">'Energía Transada'!D354</f>
        <v>2881.4711193912003</v>
      </c>
      <c r="J354" s="51">
        <f>CMG!E347</f>
        <v>176.36546000000001</v>
      </c>
      <c r="K354" s="18">
        <f t="shared" ca="1" si="33"/>
        <v>508191.97944814397</v>
      </c>
    </row>
    <row r="355" spans="1:11" x14ac:dyDescent="0.2">
      <c r="A355" s="40">
        <f t="shared" si="35"/>
        <v>44484</v>
      </c>
      <c r="B355" s="4">
        <f t="shared" si="36"/>
        <v>10</v>
      </c>
      <c r="C355" s="4">
        <f t="shared" si="31"/>
        <v>2021</v>
      </c>
      <c r="D355" s="4">
        <f t="shared" si="32"/>
        <v>10</v>
      </c>
      <c r="E355" s="41">
        <v>346</v>
      </c>
      <c r="F355" s="51">
        <f>'Energía Transada'!G355*1000</f>
        <v>0</v>
      </c>
      <c r="G355" s="51">
        <f>CMG!F348</f>
        <v>1.1482699999999999</v>
      </c>
      <c r="H355" s="18">
        <f t="shared" si="34"/>
        <v>0</v>
      </c>
      <c r="I355" s="51">
        <f ca="1">'Energía Transada'!D355</f>
        <v>2023.9186160255999</v>
      </c>
      <c r="J355" s="51">
        <f>CMG!E348</f>
        <v>176.36546000000001</v>
      </c>
      <c r="K355" s="18">
        <f t="shared" ca="1" si="33"/>
        <v>356949.33771791833</v>
      </c>
    </row>
    <row r="356" spans="1:11" x14ac:dyDescent="0.2">
      <c r="A356" s="40">
        <f t="shared" si="35"/>
        <v>44484</v>
      </c>
      <c r="B356" s="4">
        <f t="shared" si="36"/>
        <v>11</v>
      </c>
      <c r="C356" s="4">
        <f t="shared" si="31"/>
        <v>2021</v>
      </c>
      <c r="D356" s="4">
        <f t="shared" si="32"/>
        <v>10</v>
      </c>
      <c r="E356" s="41">
        <v>347</v>
      </c>
      <c r="F356" s="51">
        <f>'Energía Transada'!G356*1000</f>
        <v>0</v>
      </c>
      <c r="G356" s="51">
        <f>CMG!F349</f>
        <v>1.1482699999999999</v>
      </c>
      <c r="H356" s="18">
        <f t="shared" si="34"/>
        <v>0</v>
      </c>
      <c r="I356" s="51">
        <f ca="1">'Energía Transada'!D356</f>
        <v>1559.4528078527999</v>
      </c>
      <c r="J356" s="51">
        <f>CMG!E349</f>
        <v>161.77428</v>
      </c>
      <c r="K356" s="18">
        <f t="shared" ca="1" si="33"/>
        <v>252279.35518436506</v>
      </c>
    </row>
    <row r="357" spans="1:11" x14ac:dyDescent="0.2">
      <c r="A357" s="40">
        <f t="shared" si="35"/>
        <v>44484</v>
      </c>
      <c r="B357" s="4">
        <f t="shared" si="36"/>
        <v>12</v>
      </c>
      <c r="C357" s="4">
        <f t="shared" si="31"/>
        <v>2021</v>
      </c>
      <c r="D357" s="4">
        <f t="shared" si="32"/>
        <v>10</v>
      </c>
      <c r="E357" s="41">
        <v>348</v>
      </c>
      <c r="F357" s="51">
        <f>'Energía Transada'!G357*1000</f>
        <v>0</v>
      </c>
      <c r="G357" s="51">
        <f>CMG!F350</f>
        <v>1.55016</v>
      </c>
      <c r="H357" s="18">
        <f t="shared" si="34"/>
        <v>0</v>
      </c>
      <c r="I357" s="51">
        <f ca="1">'Energía Transada'!D357</f>
        <v>1083.8531463941999</v>
      </c>
      <c r="J357" s="51">
        <f>CMG!E350</f>
        <v>176.36546000000001</v>
      </c>
      <c r="K357" s="18">
        <f t="shared" ca="1" si="33"/>
        <v>191154.25873626044</v>
      </c>
    </row>
    <row r="358" spans="1:11" x14ac:dyDescent="0.2">
      <c r="A358" s="40">
        <f t="shared" si="35"/>
        <v>44484</v>
      </c>
      <c r="B358" s="4">
        <f t="shared" si="36"/>
        <v>13</v>
      </c>
      <c r="C358" s="4">
        <f t="shared" si="31"/>
        <v>2021</v>
      </c>
      <c r="D358" s="4">
        <f t="shared" si="32"/>
        <v>10</v>
      </c>
      <c r="E358" s="41">
        <v>349</v>
      </c>
      <c r="F358" s="51">
        <f>'Energía Transada'!G358*1000</f>
        <v>0</v>
      </c>
      <c r="G358" s="51">
        <f>CMG!F351</f>
        <v>1.55016</v>
      </c>
      <c r="H358" s="18">
        <f t="shared" si="34"/>
        <v>0</v>
      </c>
      <c r="I358" s="51">
        <f ca="1">'Energía Transada'!D358</f>
        <v>591.90410434679995</v>
      </c>
      <c r="J358" s="51">
        <f>CMG!E351</f>
        <v>176.36546000000001</v>
      </c>
      <c r="K358" s="18">
        <f t="shared" ca="1" si="33"/>
        <v>104391.43963901138</v>
      </c>
    </row>
    <row r="359" spans="1:11" x14ac:dyDescent="0.2">
      <c r="A359" s="40">
        <f t="shared" si="35"/>
        <v>44484</v>
      </c>
      <c r="B359" s="4">
        <f t="shared" si="36"/>
        <v>14</v>
      </c>
      <c r="C359" s="4">
        <f t="shared" si="31"/>
        <v>2021</v>
      </c>
      <c r="D359" s="4">
        <f t="shared" si="32"/>
        <v>10</v>
      </c>
      <c r="E359" s="41">
        <v>350</v>
      </c>
      <c r="F359" s="51">
        <f>'Energía Transada'!G359*1000</f>
        <v>0</v>
      </c>
      <c r="G359" s="51">
        <f>CMG!F352</f>
        <v>1.55016</v>
      </c>
      <c r="H359" s="18">
        <f t="shared" si="34"/>
        <v>0</v>
      </c>
      <c r="I359" s="51">
        <f ca="1">'Energía Transada'!D359</f>
        <v>498.39632105340002</v>
      </c>
      <c r="J359" s="51">
        <f>CMG!E352</f>
        <v>176.36546000000001</v>
      </c>
      <c r="K359" s="18">
        <f t="shared" ca="1" si="33"/>
        <v>87899.896424890583</v>
      </c>
    </row>
    <row r="360" spans="1:11" x14ac:dyDescent="0.2">
      <c r="A360" s="40">
        <f t="shared" si="35"/>
        <v>44484</v>
      </c>
      <c r="B360" s="4">
        <f t="shared" si="36"/>
        <v>15</v>
      </c>
      <c r="C360" s="4">
        <f t="shared" si="31"/>
        <v>2021</v>
      </c>
      <c r="D360" s="4">
        <f t="shared" si="32"/>
        <v>10</v>
      </c>
      <c r="E360" s="41">
        <v>351</v>
      </c>
      <c r="F360" s="51">
        <f>'Energía Transada'!G360*1000</f>
        <v>0</v>
      </c>
      <c r="G360" s="51">
        <f>CMG!F353</f>
        <v>1.55016</v>
      </c>
      <c r="H360" s="18">
        <f t="shared" si="34"/>
        <v>0</v>
      </c>
      <c r="I360" s="51">
        <f ca="1">'Energía Transada'!D360</f>
        <v>1061.5163062097997</v>
      </c>
      <c r="J360" s="51">
        <f>CMG!E353</f>
        <v>172.58438000000001</v>
      </c>
      <c r="K360" s="18">
        <f t="shared" ca="1" si="33"/>
        <v>183201.13356710845</v>
      </c>
    </row>
    <row r="361" spans="1:11" x14ac:dyDescent="0.2">
      <c r="A361" s="40">
        <f t="shared" si="35"/>
        <v>44484</v>
      </c>
      <c r="B361" s="4">
        <f t="shared" si="36"/>
        <v>16</v>
      </c>
      <c r="C361" s="4">
        <f t="shared" si="31"/>
        <v>2021</v>
      </c>
      <c r="D361" s="4">
        <f t="shared" si="32"/>
        <v>10</v>
      </c>
      <c r="E361" s="41">
        <v>352</v>
      </c>
      <c r="F361" s="51">
        <f>'Energía Transada'!G361*1000</f>
        <v>0</v>
      </c>
      <c r="G361" s="51">
        <f>CMG!F354</f>
        <v>1.55016</v>
      </c>
      <c r="H361" s="18">
        <f t="shared" si="34"/>
        <v>0</v>
      </c>
      <c r="I361" s="51">
        <f ca="1">'Energía Transada'!D361</f>
        <v>1039.8368905049997</v>
      </c>
      <c r="J361" s="51">
        <f>CMG!E354</f>
        <v>162.17617000000001</v>
      </c>
      <c r="K361" s="18">
        <f t="shared" ca="1" si="33"/>
        <v>168636.76432681023</v>
      </c>
    </row>
    <row r="362" spans="1:11" x14ac:dyDescent="0.2">
      <c r="A362" s="40">
        <f t="shared" si="35"/>
        <v>44484</v>
      </c>
      <c r="B362" s="4">
        <f t="shared" si="36"/>
        <v>17</v>
      </c>
      <c r="C362" s="4">
        <f t="shared" si="31"/>
        <v>2021</v>
      </c>
      <c r="D362" s="4">
        <f t="shared" si="32"/>
        <v>10</v>
      </c>
      <c r="E362" s="41">
        <v>353</v>
      </c>
      <c r="F362" s="51">
        <f>'Energía Transada'!G362*1000</f>
        <v>0</v>
      </c>
      <c r="G362" s="51">
        <f>CMG!F355</f>
        <v>1.55016</v>
      </c>
      <c r="H362" s="18">
        <f t="shared" si="34"/>
        <v>0</v>
      </c>
      <c r="I362" s="51">
        <f ca="1">'Energía Transada'!D362</f>
        <v>429.77494501199993</v>
      </c>
      <c r="J362" s="51">
        <f>CMG!E355</f>
        <v>176.36546000000001</v>
      </c>
      <c r="K362" s="18">
        <f t="shared" ca="1" si="33"/>
        <v>75797.455873516083</v>
      </c>
    </row>
    <row r="363" spans="1:11" x14ac:dyDescent="0.2">
      <c r="A363" s="40">
        <f t="shared" si="35"/>
        <v>44484</v>
      </c>
      <c r="B363" s="4">
        <f t="shared" si="36"/>
        <v>18</v>
      </c>
      <c r="C363" s="4">
        <f t="shared" si="31"/>
        <v>2021</v>
      </c>
      <c r="D363" s="4">
        <f t="shared" si="32"/>
        <v>10</v>
      </c>
      <c r="E363" s="41">
        <v>354</v>
      </c>
      <c r="F363" s="51">
        <f>'Energía Transada'!G363*1000</f>
        <v>4608.294930875576</v>
      </c>
      <c r="G363" s="51">
        <f>CMG!F356</f>
        <v>0</v>
      </c>
      <c r="H363" s="18">
        <f t="shared" si="34"/>
        <v>0</v>
      </c>
      <c r="I363" s="51">
        <f ca="1">'Energía Transada'!D363</f>
        <v>3281.7595689941995</v>
      </c>
      <c r="J363" s="51">
        <f>CMG!E356</f>
        <v>176.36546000000001</v>
      </c>
      <c r="K363" s="18">
        <f t="shared" ca="1" si="33"/>
        <v>578789.03599506372</v>
      </c>
    </row>
    <row r="364" spans="1:11" x14ac:dyDescent="0.2">
      <c r="A364" s="40">
        <f t="shared" si="35"/>
        <v>44484</v>
      </c>
      <c r="B364" s="4">
        <f t="shared" si="36"/>
        <v>19</v>
      </c>
      <c r="C364" s="4">
        <f t="shared" si="31"/>
        <v>2021</v>
      </c>
      <c r="D364" s="4">
        <f t="shared" si="32"/>
        <v>10</v>
      </c>
      <c r="E364" s="41">
        <v>355</v>
      </c>
      <c r="F364" s="51">
        <f>'Energía Transada'!G364*1000</f>
        <v>4608.294930875576</v>
      </c>
      <c r="G364" s="51">
        <f>CMG!F357</f>
        <v>32.643560000000001</v>
      </c>
      <c r="H364" s="18">
        <f t="shared" si="34"/>
        <v>150431.15207373272</v>
      </c>
      <c r="I364" s="51">
        <f ca="1">'Energía Transada'!D364</f>
        <v>1636.2784459937998</v>
      </c>
      <c r="J364" s="51">
        <f>CMG!E357</f>
        <v>176.77555000000001</v>
      </c>
      <c r="K364" s="18">
        <f t="shared" ca="1" si="33"/>
        <v>289254.02224369929</v>
      </c>
    </row>
    <row r="365" spans="1:11" x14ac:dyDescent="0.2">
      <c r="A365" s="40">
        <f t="shared" si="35"/>
        <v>44484</v>
      </c>
      <c r="B365" s="4">
        <f t="shared" si="36"/>
        <v>20</v>
      </c>
      <c r="C365" s="4">
        <f t="shared" si="31"/>
        <v>2021</v>
      </c>
      <c r="D365" s="4">
        <f t="shared" si="32"/>
        <v>10</v>
      </c>
      <c r="E365" s="41">
        <v>356</v>
      </c>
      <c r="F365" s="51">
        <f>'Energía Transada'!G365*1000</f>
        <v>4608.294930875576</v>
      </c>
      <c r="G365" s="51">
        <f>CMG!F358</f>
        <v>61.661879999999996</v>
      </c>
      <c r="H365" s="18">
        <f t="shared" si="34"/>
        <v>284156.12903225806</v>
      </c>
      <c r="I365" s="51">
        <f ca="1">'Energía Transada'!D365</f>
        <v>1509.2868379806</v>
      </c>
      <c r="J365" s="51">
        <f>CMG!E358</f>
        <v>176.77555000000001</v>
      </c>
      <c r="K365" s="18">
        <f t="shared" ca="1" si="33"/>
        <v>266805.01089178148</v>
      </c>
    </row>
    <row r="366" spans="1:11" x14ac:dyDescent="0.2">
      <c r="A366" s="40">
        <f t="shared" si="35"/>
        <v>44484</v>
      </c>
      <c r="B366" s="4">
        <f t="shared" si="36"/>
        <v>21</v>
      </c>
      <c r="C366" s="4">
        <f t="shared" si="31"/>
        <v>2021</v>
      </c>
      <c r="D366" s="4">
        <f t="shared" si="32"/>
        <v>10</v>
      </c>
      <c r="E366" s="41">
        <v>357</v>
      </c>
      <c r="F366" s="51">
        <f>'Energía Transada'!G366*1000</f>
        <v>5760.3686635944696</v>
      </c>
      <c r="G366" s="51">
        <f>CMG!F359</f>
        <v>66.435389999999998</v>
      </c>
      <c r="H366" s="18">
        <f t="shared" si="34"/>
        <v>382692.33870967739</v>
      </c>
      <c r="I366" s="51">
        <f ca="1">'Energía Transada'!D366</f>
        <v>994.31557868579989</v>
      </c>
      <c r="J366" s="51">
        <f>CMG!E359</f>
        <v>176.77555000000001</v>
      </c>
      <c r="K366" s="18">
        <f t="shared" ca="1" si="33"/>
        <v>175770.68329575055</v>
      </c>
    </row>
    <row r="367" spans="1:11" x14ac:dyDescent="0.2">
      <c r="A367" s="40">
        <f t="shared" si="35"/>
        <v>44484</v>
      </c>
      <c r="B367" s="4">
        <f t="shared" si="36"/>
        <v>22</v>
      </c>
      <c r="C367" s="4">
        <f t="shared" si="31"/>
        <v>2021</v>
      </c>
      <c r="D367" s="4">
        <f t="shared" si="32"/>
        <v>10</v>
      </c>
      <c r="E367" s="41">
        <v>358</v>
      </c>
      <c r="F367" s="51">
        <f>'Energía Transada'!G367*1000</f>
        <v>5760.3686635944696</v>
      </c>
      <c r="G367" s="51">
        <f>CMG!F360</f>
        <v>66.435389999999998</v>
      </c>
      <c r="H367" s="18">
        <f t="shared" si="34"/>
        <v>382692.33870967739</v>
      </c>
      <c r="I367" s="51">
        <f ca="1">'Energía Transada'!D367</f>
        <v>1476.9874567308002</v>
      </c>
      <c r="J367" s="51">
        <f>CMG!E360</f>
        <v>176.77555000000001</v>
      </c>
      <c r="K367" s="18">
        <f t="shared" ca="1" si="33"/>
        <v>261095.27000668843</v>
      </c>
    </row>
    <row r="368" spans="1:11" x14ac:dyDescent="0.2">
      <c r="A368" s="40">
        <f t="shared" si="35"/>
        <v>44484</v>
      </c>
      <c r="B368" s="4">
        <f t="shared" si="36"/>
        <v>23</v>
      </c>
      <c r="C368" s="4">
        <f t="shared" si="31"/>
        <v>2021</v>
      </c>
      <c r="D368" s="4">
        <f t="shared" si="32"/>
        <v>10</v>
      </c>
      <c r="E368" s="41">
        <v>359</v>
      </c>
      <c r="F368" s="51">
        <f>'Energía Transada'!G368*1000</f>
        <v>5760.3686635944696</v>
      </c>
      <c r="G368" s="51">
        <f>CMG!F361</f>
        <v>66.435389999999998</v>
      </c>
      <c r="H368" s="18">
        <f t="shared" si="34"/>
        <v>382692.33870967739</v>
      </c>
      <c r="I368" s="51">
        <f ca="1">'Energía Transada'!D368</f>
        <v>843.06908601719999</v>
      </c>
      <c r="J368" s="51">
        <f>CMG!E361</f>
        <v>176.77555000000001</v>
      </c>
      <c r="K368" s="18">
        <f t="shared" ca="1" si="33"/>
        <v>149034.00136868784</v>
      </c>
    </row>
    <row r="369" spans="1:11" x14ac:dyDescent="0.2">
      <c r="A369" s="40">
        <f t="shared" si="35"/>
        <v>44484</v>
      </c>
      <c r="B369" s="4">
        <f t="shared" si="36"/>
        <v>24</v>
      </c>
      <c r="C369" s="4">
        <f t="shared" si="31"/>
        <v>2021</v>
      </c>
      <c r="D369" s="4">
        <f t="shared" si="32"/>
        <v>10</v>
      </c>
      <c r="E369" s="41">
        <v>360</v>
      </c>
      <c r="F369" s="51">
        <f>'Energía Transada'!G369*1000</f>
        <v>5760.3686635944696</v>
      </c>
      <c r="G369" s="51">
        <f>CMG!F362</f>
        <v>66.435389999999998</v>
      </c>
      <c r="H369" s="18">
        <f t="shared" si="34"/>
        <v>382692.33870967739</v>
      </c>
      <c r="I369" s="51">
        <f ca="1">'Energía Transada'!D369</f>
        <v>579.51284078519996</v>
      </c>
      <c r="J369" s="51">
        <f>CMG!E362</f>
        <v>176.77555000000001</v>
      </c>
      <c r="K369" s="18">
        <f t="shared" ca="1" si="33"/>
        <v>102443.70116186616</v>
      </c>
    </row>
    <row r="370" spans="1:11" x14ac:dyDescent="0.2">
      <c r="A370" s="40">
        <f t="shared" si="35"/>
        <v>44485</v>
      </c>
      <c r="B370" s="4">
        <f t="shared" si="36"/>
        <v>1</v>
      </c>
      <c r="C370" s="4">
        <f t="shared" si="31"/>
        <v>2021</v>
      </c>
      <c r="D370" s="4">
        <f t="shared" si="32"/>
        <v>10</v>
      </c>
      <c r="E370" s="41">
        <v>361</v>
      </c>
      <c r="F370" s="51">
        <f>'Energía Transada'!G370*1000</f>
        <v>5760.3686635944696</v>
      </c>
      <c r="G370" s="51">
        <f>CMG!F363</f>
        <v>63.6295</v>
      </c>
      <c r="H370" s="18">
        <f t="shared" si="34"/>
        <v>366529.37788018433</v>
      </c>
      <c r="I370" s="51">
        <f ca="1">'Energía Transada'!D370</f>
        <v>691.85769074519999</v>
      </c>
      <c r="J370" s="51">
        <f>CMG!E363</f>
        <v>183.19415000000001</v>
      </c>
      <c r="K370" s="18">
        <f t="shared" ca="1" si="33"/>
        <v>126744.28157702979</v>
      </c>
    </row>
    <row r="371" spans="1:11" x14ac:dyDescent="0.2">
      <c r="A371" s="40">
        <f t="shared" si="35"/>
        <v>44485</v>
      </c>
      <c r="B371" s="4">
        <f t="shared" si="36"/>
        <v>2</v>
      </c>
      <c r="C371" s="4">
        <f t="shared" si="31"/>
        <v>2021</v>
      </c>
      <c r="D371" s="4">
        <f t="shared" si="32"/>
        <v>10</v>
      </c>
      <c r="E371" s="41">
        <v>362</v>
      </c>
      <c r="F371" s="51">
        <f>'Energía Transada'!G371*1000</f>
        <v>5760.3686635944696</v>
      </c>
      <c r="G371" s="51">
        <f>CMG!F364</f>
        <v>54.162669999999999</v>
      </c>
      <c r="H371" s="18">
        <f t="shared" si="34"/>
        <v>311996.94700460829</v>
      </c>
      <c r="I371" s="51">
        <f ca="1">'Energía Transada'!D371</f>
        <v>909.50193317339995</v>
      </c>
      <c r="J371" s="51">
        <f>CMG!E364</f>
        <v>183.19415000000001</v>
      </c>
      <c r="K371" s="18">
        <f t="shared" ca="1" si="33"/>
        <v>166615.4335710578</v>
      </c>
    </row>
    <row r="372" spans="1:11" x14ac:dyDescent="0.2">
      <c r="A372" s="40">
        <f t="shared" si="35"/>
        <v>44485</v>
      </c>
      <c r="B372" s="4">
        <f t="shared" si="36"/>
        <v>3</v>
      </c>
      <c r="C372" s="4">
        <f t="shared" si="31"/>
        <v>2021</v>
      </c>
      <c r="D372" s="4">
        <f t="shared" si="32"/>
        <v>10</v>
      </c>
      <c r="E372" s="41">
        <v>363</v>
      </c>
      <c r="F372" s="51">
        <f>'Energía Transada'!G372*1000</f>
        <v>5760.3686635944696</v>
      </c>
      <c r="G372" s="51">
        <f>CMG!F365</f>
        <v>49.425170000000001</v>
      </c>
      <c r="H372" s="18">
        <f t="shared" si="34"/>
        <v>284707.20046082948</v>
      </c>
      <c r="I372" s="51">
        <f ca="1">'Energía Transada'!D372</f>
        <v>379.57165156259993</v>
      </c>
      <c r="J372" s="51">
        <f>CMG!E365</f>
        <v>168.87547000000001</v>
      </c>
      <c r="K372" s="18">
        <f t="shared" ca="1" si="33"/>
        <v>64100.341056310303</v>
      </c>
    </row>
    <row r="373" spans="1:11" x14ac:dyDescent="0.2">
      <c r="A373" s="40">
        <f t="shared" si="35"/>
        <v>44485</v>
      </c>
      <c r="B373" s="4">
        <f t="shared" si="36"/>
        <v>4</v>
      </c>
      <c r="C373" s="4">
        <f t="shared" si="31"/>
        <v>2021</v>
      </c>
      <c r="D373" s="4">
        <f t="shared" si="32"/>
        <v>10</v>
      </c>
      <c r="E373" s="41">
        <v>364</v>
      </c>
      <c r="F373" s="51">
        <f>'Energía Transada'!G373*1000</f>
        <v>5760.3686635944696</v>
      </c>
      <c r="G373" s="51">
        <f>CMG!F366</f>
        <v>49.425170000000001</v>
      </c>
      <c r="H373" s="18">
        <f t="shared" si="34"/>
        <v>284707.20046082948</v>
      </c>
      <c r="I373" s="51">
        <f ca="1">'Energía Transada'!D373</f>
        <v>688.35792696299995</v>
      </c>
      <c r="J373" s="51">
        <f>CMG!E366</f>
        <v>154.55679000000001</v>
      </c>
      <c r="K373" s="18">
        <f t="shared" ca="1" si="33"/>
        <v>106390.39156245573</v>
      </c>
    </row>
    <row r="374" spans="1:11" x14ac:dyDescent="0.2">
      <c r="A374" s="40">
        <f t="shared" si="35"/>
        <v>44485</v>
      </c>
      <c r="B374" s="4">
        <f t="shared" si="36"/>
        <v>5</v>
      </c>
      <c r="C374" s="4">
        <f t="shared" si="31"/>
        <v>2021</v>
      </c>
      <c r="D374" s="4">
        <f t="shared" si="32"/>
        <v>10</v>
      </c>
      <c r="E374" s="41">
        <v>365</v>
      </c>
      <c r="F374" s="51">
        <f>'Energía Transada'!G374*1000</f>
        <v>5760.3686635944696</v>
      </c>
      <c r="G374" s="51">
        <f>CMG!F367</f>
        <v>50.609549999999999</v>
      </c>
      <c r="H374" s="18">
        <f t="shared" si="34"/>
        <v>291529.66589861747</v>
      </c>
      <c r="I374" s="51">
        <f ca="1">'Energía Transada'!D374</f>
        <v>750.41024903879986</v>
      </c>
      <c r="J374" s="51">
        <f>CMG!E367</f>
        <v>147.26267000000001</v>
      </c>
      <c r="K374" s="18">
        <f t="shared" ca="1" si="33"/>
        <v>110507.41686881862</v>
      </c>
    </row>
    <row r="375" spans="1:11" x14ac:dyDescent="0.2">
      <c r="A375" s="40">
        <f t="shared" si="35"/>
        <v>44485</v>
      </c>
      <c r="B375" s="4">
        <f t="shared" si="36"/>
        <v>6</v>
      </c>
      <c r="C375" s="4">
        <f t="shared" si="31"/>
        <v>2021</v>
      </c>
      <c r="D375" s="4">
        <f t="shared" si="32"/>
        <v>10</v>
      </c>
      <c r="E375" s="41">
        <v>366</v>
      </c>
      <c r="F375" s="51">
        <f>'Energía Transada'!G375*1000</f>
        <v>5760.3686635944696</v>
      </c>
      <c r="G375" s="51">
        <f>CMG!F368</f>
        <v>63.6295</v>
      </c>
      <c r="H375" s="18">
        <f t="shared" si="34"/>
        <v>366529.37788018433</v>
      </c>
      <c r="I375" s="51">
        <f ca="1">'Energía Transada'!D375</f>
        <v>732.39253525620006</v>
      </c>
      <c r="J375" s="51">
        <f>CMG!E368</f>
        <v>67.011089999999996</v>
      </c>
      <c r="K375" s="18">
        <f t="shared" ca="1" si="33"/>
        <v>49078.422095381393</v>
      </c>
    </row>
    <row r="376" spans="1:11" x14ac:dyDescent="0.2">
      <c r="A376" s="40">
        <f t="shared" si="35"/>
        <v>44485</v>
      </c>
      <c r="B376" s="4">
        <f t="shared" si="36"/>
        <v>7</v>
      </c>
      <c r="C376" s="4">
        <f t="shared" si="31"/>
        <v>2021</v>
      </c>
      <c r="D376" s="4">
        <f t="shared" si="32"/>
        <v>10</v>
      </c>
      <c r="E376" s="41">
        <v>367</v>
      </c>
      <c r="F376" s="51">
        <f>'Energía Transada'!G376*1000</f>
        <v>5760.3686635944696</v>
      </c>
      <c r="G376" s="51">
        <f>CMG!F369</f>
        <v>63.6295</v>
      </c>
      <c r="H376" s="18">
        <f t="shared" si="34"/>
        <v>366529.37788018433</v>
      </c>
      <c r="I376" s="51">
        <f ca="1">'Energía Transada'!D376</f>
        <v>1489.6529987177998</v>
      </c>
      <c r="J376" s="51">
        <f>CMG!E369</f>
        <v>67.011089999999996</v>
      </c>
      <c r="K376" s="18">
        <f t="shared" ca="1" si="33"/>
        <v>99823.27116584836</v>
      </c>
    </row>
    <row r="377" spans="1:11" x14ac:dyDescent="0.2">
      <c r="A377" s="40">
        <f t="shared" si="35"/>
        <v>44485</v>
      </c>
      <c r="B377" s="4">
        <f t="shared" si="36"/>
        <v>8</v>
      </c>
      <c r="C377" s="4">
        <f t="shared" si="31"/>
        <v>2021</v>
      </c>
      <c r="D377" s="4">
        <f t="shared" si="32"/>
        <v>10</v>
      </c>
      <c r="E377" s="41">
        <v>368</v>
      </c>
      <c r="F377" s="51">
        <f>'Energía Transada'!G377*1000</f>
        <v>0</v>
      </c>
      <c r="G377" s="51">
        <f>CMG!F370</f>
        <v>57.560600000000001</v>
      </c>
      <c r="H377" s="18">
        <f t="shared" si="34"/>
        <v>0</v>
      </c>
      <c r="I377" s="51">
        <f ca="1">'Energía Transada'!D377</f>
        <v>680.49732978780003</v>
      </c>
      <c r="J377" s="51">
        <f>CMG!E370</f>
        <v>60.615470000000002</v>
      </c>
      <c r="K377" s="18">
        <f t="shared" ca="1" si="33"/>
        <v>41248.665478832503</v>
      </c>
    </row>
    <row r="378" spans="1:11" x14ac:dyDescent="0.2">
      <c r="A378" s="40">
        <f t="shared" si="35"/>
        <v>44485</v>
      </c>
      <c r="B378" s="4">
        <f t="shared" si="36"/>
        <v>9</v>
      </c>
      <c r="C378" s="4">
        <f t="shared" si="31"/>
        <v>2021</v>
      </c>
      <c r="D378" s="4">
        <f t="shared" si="32"/>
        <v>10</v>
      </c>
      <c r="E378" s="41">
        <v>369</v>
      </c>
      <c r="F378" s="51">
        <f>'Energía Transada'!G378*1000</f>
        <v>0</v>
      </c>
      <c r="G378" s="51">
        <f>CMG!F371</f>
        <v>31.871929999999999</v>
      </c>
      <c r="H378" s="18">
        <f t="shared" si="34"/>
        <v>0</v>
      </c>
      <c r="I378" s="51">
        <f ca="1">'Energía Transada'!D378</f>
        <v>607.59443349360004</v>
      </c>
      <c r="J378" s="51">
        <f>CMG!E371</f>
        <v>35.384210000000003</v>
      </c>
      <c r="K378" s="18">
        <f t="shared" ca="1" si="33"/>
        <v>21499.249029568578</v>
      </c>
    </row>
    <row r="379" spans="1:11" x14ac:dyDescent="0.2">
      <c r="A379" s="40">
        <f t="shared" si="35"/>
        <v>44485</v>
      </c>
      <c r="B379" s="4">
        <f t="shared" si="36"/>
        <v>10</v>
      </c>
      <c r="C379" s="4">
        <f t="shared" si="31"/>
        <v>2021</v>
      </c>
      <c r="D379" s="4">
        <f t="shared" si="32"/>
        <v>10</v>
      </c>
      <c r="E379" s="41">
        <v>370</v>
      </c>
      <c r="F379" s="51">
        <f>'Energía Transada'!G379*1000</f>
        <v>0</v>
      </c>
      <c r="G379" s="51">
        <f>CMG!F372</f>
        <v>33.48104</v>
      </c>
      <c r="H379" s="18">
        <f t="shared" si="34"/>
        <v>0</v>
      </c>
      <c r="I379" s="51">
        <f ca="1">'Energía Transada'!D379</f>
        <v>796.25916762840006</v>
      </c>
      <c r="J379" s="51">
        <f>CMG!E372</f>
        <v>37.164859999999997</v>
      </c>
      <c r="K379" s="18">
        <f t="shared" ca="1" si="33"/>
        <v>29592.860488626018</v>
      </c>
    </row>
    <row r="380" spans="1:11" x14ac:dyDescent="0.2">
      <c r="A380" s="40">
        <f t="shared" si="35"/>
        <v>44485</v>
      </c>
      <c r="B380" s="4">
        <f t="shared" si="36"/>
        <v>11</v>
      </c>
      <c r="C380" s="4">
        <f t="shared" si="31"/>
        <v>2021</v>
      </c>
      <c r="D380" s="4">
        <f t="shared" si="32"/>
        <v>10</v>
      </c>
      <c r="E380" s="41">
        <v>371</v>
      </c>
      <c r="F380" s="51">
        <f>'Energía Transada'!G380*1000</f>
        <v>0</v>
      </c>
      <c r="G380" s="51">
        <f>CMG!F373</f>
        <v>40.064529999999998</v>
      </c>
      <c r="H380" s="18">
        <f t="shared" si="34"/>
        <v>0</v>
      </c>
      <c r="I380" s="51">
        <f ca="1">'Energía Transada'!D380</f>
        <v>500.57437291679997</v>
      </c>
      <c r="J380" s="51">
        <f>CMG!E373</f>
        <v>160.55216999999999</v>
      </c>
      <c r="K380" s="18">
        <f t="shared" ca="1" si="33"/>
        <v>80368.301818181455</v>
      </c>
    </row>
    <row r="381" spans="1:11" x14ac:dyDescent="0.2">
      <c r="A381" s="40">
        <f t="shared" si="35"/>
        <v>44485</v>
      </c>
      <c r="B381" s="4">
        <f t="shared" si="36"/>
        <v>12</v>
      </c>
      <c r="C381" s="4">
        <f t="shared" si="31"/>
        <v>2021</v>
      </c>
      <c r="D381" s="4">
        <f t="shared" si="32"/>
        <v>10</v>
      </c>
      <c r="E381" s="41">
        <v>372</v>
      </c>
      <c r="F381" s="51">
        <f>'Energía Transada'!G381*1000</f>
        <v>0</v>
      </c>
      <c r="G381" s="51">
        <f>CMG!F374</f>
        <v>35.041150000000002</v>
      </c>
      <c r="H381" s="18">
        <f t="shared" si="34"/>
        <v>0</v>
      </c>
      <c r="I381" s="51">
        <f ca="1">'Energía Transada'!D381</f>
        <v>1015.4400619188</v>
      </c>
      <c r="J381" s="51">
        <f>CMG!E374</f>
        <v>183.76590999999999</v>
      </c>
      <c r="K381" s="18">
        <f t="shared" ca="1" si="33"/>
        <v>186603.26702896462</v>
      </c>
    </row>
    <row r="382" spans="1:11" x14ac:dyDescent="0.2">
      <c r="A382" s="40">
        <f t="shared" si="35"/>
        <v>44485</v>
      </c>
      <c r="B382" s="4">
        <f t="shared" si="36"/>
        <v>13</v>
      </c>
      <c r="C382" s="4">
        <f t="shared" si="31"/>
        <v>2021</v>
      </c>
      <c r="D382" s="4">
        <f t="shared" si="32"/>
        <v>10</v>
      </c>
      <c r="E382" s="41">
        <v>373</v>
      </c>
      <c r="F382" s="51">
        <f>'Energía Transada'!G382*1000</f>
        <v>0</v>
      </c>
      <c r="G382" s="51">
        <f>CMG!F375</f>
        <v>28.46583</v>
      </c>
      <c r="H382" s="18">
        <f t="shared" si="34"/>
        <v>0</v>
      </c>
      <c r="I382" s="51">
        <f ca="1">'Energía Transada'!D382</f>
        <v>2107.3467495191999</v>
      </c>
      <c r="J382" s="51">
        <f>CMG!E375</f>
        <v>183.76590999999999</v>
      </c>
      <c r="K382" s="18">
        <f t="shared" ca="1" si="33"/>
        <v>387258.49311093782</v>
      </c>
    </row>
    <row r="383" spans="1:11" x14ac:dyDescent="0.2">
      <c r="A383" s="40">
        <f t="shared" si="35"/>
        <v>44485</v>
      </c>
      <c r="B383" s="4">
        <f t="shared" si="36"/>
        <v>14</v>
      </c>
      <c r="C383" s="4">
        <f t="shared" si="31"/>
        <v>2021</v>
      </c>
      <c r="D383" s="4">
        <f t="shared" si="32"/>
        <v>10</v>
      </c>
      <c r="E383" s="41">
        <v>374</v>
      </c>
      <c r="F383" s="51">
        <f>'Energía Transada'!G383*1000</f>
        <v>0</v>
      </c>
      <c r="G383" s="51">
        <f>CMG!F376</f>
        <v>42.866190000000003</v>
      </c>
      <c r="H383" s="18">
        <f t="shared" si="34"/>
        <v>0</v>
      </c>
      <c r="I383" s="51">
        <f ca="1">'Energía Transada'!D383</f>
        <v>1729.9401307691999</v>
      </c>
      <c r="J383" s="51">
        <f>CMG!E376</f>
        <v>183.76590999999999</v>
      </c>
      <c r="K383" s="18">
        <f t="shared" ca="1" si="33"/>
        <v>317904.02237632102</v>
      </c>
    </row>
    <row r="384" spans="1:11" x14ac:dyDescent="0.2">
      <c r="A384" s="40">
        <f t="shared" si="35"/>
        <v>44485</v>
      </c>
      <c r="B384" s="4">
        <f t="shared" si="36"/>
        <v>15</v>
      </c>
      <c r="C384" s="4">
        <f t="shared" si="31"/>
        <v>2021</v>
      </c>
      <c r="D384" s="4">
        <f t="shared" si="32"/>
        <v>10</v>
      </c>
      <c r="E384" s="41">
        <v>375</v>
      </c>
      <c r="F384" s="51">
        <f>'Energía Transada'!G384*1000</f>
        <v>0</v>
      </c>
      <c r="G384" s="51">
        <f>CMG!F377</f>
        <v>35.947809999999997</v>
      </c>
      <c r="H384" s="18">
        <f t="shared" si="34"/>
        <v>0</v>
      </c>
      <c r="I384" s="51">
        <f ca="1">'Energía Transada'!D384</f>
        <v>2053.1520290064</v>
      </c>
      <c r="J384" s="51">
        <f>CMG!E377</f>
        <v>183.76590999999999</v>
      </c>
      <c r="K384" s="18">
        <f t="shared" ca="1" si="33"/>
        <v>377299.35097870749</v>
      </c>
    </row>
    <row r="385" spans="1:11" x14ac:dyDescent="0.2">
      <c r="A385" s="40">
        <f t="shared" si="35"/>
        <v>44485</v>
      </c>
      <c r="B385" s="4">
        <f t="shared" si="36"/>
        <v>16</v>
      </c>
      <c r="C385" s="4">
        <f t="shared" si="31"/>
        <v>2021</v>
      </c>
      <c r="D385" s="4">
        <f t="shared" si="32"/>
        <v>10</v>
      </c>
      <c r="E385" s="41">
        <v>376</v>
      </c>
      <c r="F385" s="51">
        <f>'Energía Transada'!G385*1000</f>
        <v>0</v>
      </c>
      <c r="G385" s="51">
        <f>CMG!F378</f>
        <v>18.94182</v>
      </c>
      <c r="H385" s="18">
        <f t="shared" si="34"/>
        <v>0</v>
      </c>
      <c r="I385" s="51">
        <f ca="1">'Energía Transada'!D385</f>
        <v>1549.9903904645998</v>
      </c>
      <c r="J385" s="51">
        <f>CMG!E378</f>
        <v>183.76590999999999</v>
      </c>
      <c r="K385" s="18">
        <f t="shared" ca="1" si="33"/>
        <v>284835.3945949825</v>
      </c>
    </row>
    <row r="386" spans="1:11" x14ac:dyDescent="0.2">
      <c r="A386" s="40">
        <f t="shared" si="35"/>
        <v>44485</v>
      </c>
      <c r="B386" s="4">
        <f t="shared" si="36"/>
        <v>17</v>
      </c>
      <c r="C386" s="4">
        <f t="shared" si="31"/>
        <v>2021</v>
      </c>
      <c r="D386" s="4">
        <f t="shared" si="32"/>
        <v>10</v>
      </c>
      <c r="E386" s="41">
        <v>377</v>
      </c>
      <c r="F386" s="51">
        <f>'Energía Transada'!G386*1000</f>
        <v>0</v>
      </c>
      <c r="G386" s="51">
        <f>CMG!F379</f>
        <v>0</v>
      </c>
      <c r="H386" s="18">
        <f t="shared" si="34"/>
        <v>0</v>
      </c>
      <c r="I386" s="51">
        <f ca="1">'Energía Transada'!D386</f>
        <v>1744.2285389423998</v>
      </c>
      <c r="J386" s="51">
        <f>CMG!E379</f>
        <v>183.76590999999999</v>
      </c>
      <c r="K386" s="18">
        <f t="shared" ca="1" si="33"/>
        <v>320529.74470672052</v>
      </c>
    </row>
    <row r="387" spans="1:11" x14ac:dyDescent="0.2">
      <c r="A387" s="40">
        <f t="shared" si="35"/>
        <v>44485</v>
      </c>
      <c r="B387" s="4">
        <f t="shared" si="36"/>
        <v>18</v>
      </c>
      <c r="C387" s="4">
        <f t="shared" si="31"/>
        <v>2021</v>
      </c>
      <c r="D387" s="4">
        <f t="shared" si="32"/>
        <v>10</v>
      </c>
      <c r="E387" s="41">
        <v>378</v>
      </c>
      <c r="F387" s="51">
        <f>'Energía Transada'!G387*1000</f>
        <v>4608.294930875576</v>
      </c>
      <c r="G387" s="51">
        <f>CMG!F380</f>
        <v>0</v>
      </c>
      <c r="H387" s="18">
        <f t="shared" si="34"/>
        <v>0</v>
      </c>
      <c r="I387" s="51">
        <f ca="1">'Energía Transada'!D387</f>
        <v>1567.4028634613999</v>
      </c>
      <c r="J387" s="51">
        <f>CMG!E380</f>
        <v>183.76590999999999</v>
      </c>
      <c r="K387" s="18">
        <f t="shared" ca="1" si="33"/>
        <v>288035.2135405899</v>
      </c>
    </row>
    <row r="388" spans="1:11" x14ac:dyDescent="0.2">
      <c r="A388" s="40">
        <f t="shared" si="35"/>
        <v>44485</v>
      </c>
      <c r="B388" s="4">
        <f t="shared" si="36"/>
        <v>19</v>
      </c>
      <c r="C388" s="4">
        <f t="shared" si="31"/>
        <v>2021</v>
      </c>
      <c r="D388" s="4">
        <f t="shared" si="32"/>
        <v>10</v>
      </c>
      <c r="E388" s="41">
        <v>379</v>
      </c>
      <c r="F388" s="51">
        <f>'Energía Transada'!G388*1000</f>
        <v>4608.294930875576</v>
      </c>
      <c r="G388" s="51">
        <f>CMG!F381</f>
        <v>26.864879999999999</v>
      </c>
      <c r="H388" s="18">
        <f t="shared" si="34"/>
        <v>123801.29032258064</v>
      </c>
      <c r="I388" s="51">
        <f ca="1">'Energía Transada'!D388</f>
        <v>1596.0527972759999</v>
      </c>
      <c r="J388" s="51">
        <f>CMG!E381</f>
        <v>184.256</v>
      </c>
      <c r="K388" s="18">
        <f t="shared" ca="1" si="33"/>
        <v>294082.30421488662</v>
      </c>
    </row>
    <row r="389" spans="1:11" x14ac:dyDescent="0.2">
      <c r="A389" s="40">
        <f t="shared" si="35"/>
        <v>44485</v>
      </c>
      <c r="B389" s="4">
        <f t="shared" si="36"/>
        <v>20</v>
      </c>
      <c r="C389" s="4">
        <f t="shared" si="31"/>
        <v>2021</v>
      </c>
      <c r="D389" s="4">
        <f t="shared" si="32"/>
        <v>10</v>
      </c>
      <c r="E389" s="41">
        <v>380</v>
      </c>
      <c r="F389" s="51">
        <f>'Energía Transada'!G389*1000</f>
        <v>4608.294930875576</v>
      </c>
      <c r="G389" s="51">
        <f>CMG!F382</f>
        <v>59.70064</v>
      </c>
      <c r="H389" s="18">
        <f t="shared" si="34"/>
        <v>275118.15668202762</v>
      </c>
      <c r="I389" s="51">
        <f ca="1">'Energía Transada'!D389</f>
        <v>897.95718577740013</v>
      </c>
      <c r="J389" s="51">
        <f>CMG!E382</f>
        <v>184.256</v>
      </c>
      <c r="K389" s="18">
        <f t="shared" ca="1" si="33"/>
        <v>165453.99922260063</v>
      </c>
    </row>
    <row r="390" spans="1:11" x14ac:dyDescent="0.2">
      <c r="A390" s="40">
        <f t="shared" si="35"/>
        <v>44485</v>
      </c>
      <c r="B390" s="4">
        <f t="shared" si="36"/>
        <v>21</v>
      </c>
      <c r="C390" s="4">
        <f t="shared" si="31"/>
        <v>2021</v>
      </c>
      <c r="D390" s="4">
        <f t="shared" si="32"/>
        <v>10</v>
      </c>
      <c r="E390" s="41">
        <v>381</v>
      </c>
      <c r="F390" s="51">
        <f>'Energía Transada'!G390*1000</f>
        <v>5760.3686635944696</v>
      </c>
      <c r="G390" s="51">
        <f>CMG!F383</f>
        <v>65.761369999999999</v>
      </c>
      <c r="H390" s="18">
        <f t="shared" si="34"/>
        <v>378809.73502304143</v>
      </c>
      <c r="I390" s="51">
        <f ca="1">'Energía Transada'!D390</f>
        <v>826.86308137019989</v>
      </c>
      <c r="J390" s="51">
        <f>CMG!E383</f>
        <v>184.256</v>
      </c>
      <c r="K390" s="18">
        <f t="shared" ca="1" si="33"/>
        <v>152354.48392094756</v>
      </c>
    </row>
    <row r="391" spans="1:11" x14ac:dyDescent="0.2">
      <c r="A391" s="40">
        <f t="shared" si="35"/>
        <v>44485</v>
      </c>
      <c r="B391" s="4">
        <f t="shared" si="36"/>
        <v>22</v>
      </c>
      <c r="C391" s="4">
        <f t="shared" si="31"/>
        <v>2021</v>
      </c>
      <c r="D391" s="4">
        <f t="shared" si="32"/>
        <v>10</v>
      </c>
      <c r="E391" s="41">
        <v>382</v>
      </c>
      <c r="F391" s="51">
        <f>'Energía Transada'!G391*1000</f>
        <v>5760.3686635944696</v>
      </c>
      <c r="G391" s="51">
        <f>CMG!F384</f>
        <v>65.761369999999999</v>
      </c>
      <c r="H391" s="18">
        <f t="shared" si="34"/>
        <v>378809.73502304143</v>
      </c>
      <c r="I391" s="51">
        <f ca="1">'Energía Transada'!D391</f>
        <v>162.5575053858</v>
      </c>
      <c r="J391" s="51">
        <f>CMG!E384</f>
        <v>184.256</v>
      </c>
      <c r="K391" s="18">
        <f t="shared" ca="1" si="33"/>
        <v>29952.195712365963</v>
      </c>
    </row>
    <row r="392" spans="1:11" x14ac:dyDescent="0.2">
      <c r="A392" s="40">
        <f t="shared" si="35"/>
        <v>44485</v>
      </c>
      <c r="B392" s="4">
        <f t="shared" si="36"/>
        <v>23</v>
      </c>
      <c r="C392" s="4">
        <f t="shared" si="31"/>
        <v>2021</v>
      </c>
      <c r="D392" s="4">
        <f t="shared" si="32"/>
        <v>10</v>
      </c>
      <c r="E392" s="41">
        <v>383</v>
      </c>
      <c r="F392" s="51">
        <f>'Energía Transada'!G392*1000</f>
        <v>5760.3686635944696</v>
      </c>
      <c r="G392" s="51">
        <f>CMG!F385</f>
        <v>59.863999999999997</v>
      </c>
      <c r="H392" s="18">
        <f t="shared" si="34"/>
        <v>344838.70967741933</v>
      </c>
      <c r="I392" s="51">
        <f ca="1">'Energía Transada'!D392</f>
        <v>29.424507008399999</v>
      </c>
      <c r="J392" s="51">
        <f>CMG!E385</f>
        <v>184.256</v>
      </c>
      <c r="K392" s="18">
        <f t="shared" ca="1" si="33"/>
        <v>5421.64196333975</v>
      </c>
    </row>
    <row r="393" spans="1:11" x14ac:dyDescent="0.2">
      <c r="A393" s="40">
        <f t="shared" si="35"/>
        <v>44485</v>
      </c>
      <c r="B393" s="4">
        <f t="shared" si="36"/>
        <v>24</v>
      </c>
      <c r="C393" s="4">
        <f t="shared" si="31"/>
        <v>2021</v>
      </c>
      <c r="D393" s="4">
        <f t="shared" si="32"/>
        <v>10</v>
      </c>
      <c r="E393" s="41">
        <v>384</v>
      </c>
      <c r="F393" s="51">
        <f>'Energía Transada'!G393*1000</f>
        <v>5760.3686635944696</v>
      </c>
      <c r="G393" s="51">
        <f>CMG!F386</f>
        <v>56.449739999999998</v>
      </c>
      <c r="H393" s="18">
        <f t="shared" si="34"/>
        <v>325171.31336405524</v>
      </c>
      <c r="I393" s="51">
        <f ca="1">'Energía Transada'!D393</f>
        <v>284.22422594159997</v>
      </c>
      <c r="J393" s="51">
        <f>CMG!E386</f>
        <v>184.256</v>
      </c>
      <c r="K393" s="18">
        <f t="shared" ca="1" si="33"/>
        <v>52370.018975095445</v>
      </c>
    </row>
    <row r="394" spans="1:11" x14ac:dyDescent="0.2">
      <c r="A394" s="40">
        <f t="shared" si="35"/>
        <v>44486</v>
      </c>
      <c r="B394" s="4">
        <f t="shared" si="36"/>
        <v>1</v>
      </c>
      <c r="C394" s="4">
        <f t="shared" ref="C394:C457" si="37">YEAR(A394)</f>
        <v>2021</v>
      </c>
      <c r="D394" s="4">
        <f t="shared" ref="D394:D457" si="38">MONTH(A394)</f>
        <v>10</v>
      </c>
      <c r="E394" s="41">
        <v>385</v>
      </c>
      <c r="F394" s="51">
        <f>'Energía Transada'!G394*1000</f>
        <v>5760.3686635944696</v>
      </c>
      <c r="G394" s="51">
        <f>CMG!F387</f>
        <v>57.862819999999999</v>
      </c>
      <c r="H394" s="18">
        <f t="shared" si="34"/>
        <v>333311.17511520733</v>
      </c>
      <c r="I394" s="51">
        <f ca="1">'Energía Transada'!D394</f>
        <v>42.0151507104</v>
      </c>
      <c r="J394" s="51">
        <f>CMG!E387</f>
        <v>167.3562</v>
      </c>
      <c r="K394" s="18">
        <f t="shared" ref="K394:K457" ca="1" si="39">I394*J394</f>
        <v>7031.4959653198448</v>
      </c>
    </row>
    <row r="395" spans="1:11" x14ac:dyDescent="0.2">
      <c r="A395" s="40">
        <f t="shared" si="35"/>
        <v>44486</v>
      </c>
      <c r="B395" s="4">
        <f t="shared" si="36"/>
        <v>2</v>
      </c>
      <c r="C395" s="4">
        <f t="shared" si="37"/>
        <v>2021</v>
      </c>
      <c r="D395" s="4">
        <f t="shared" si="38"/>
        <v>10</v>
      </c>
      <c r="E395" s="41">
        <v>386</v>
      </c>
      <c r="F395" s="51">
        <f>'Energía Transada'!G395*1000</f>
        <v>5760.3686635944696</v>
      </c>
      <c r="G395" s="51">
        <f>CMG!F388</f>
        <v>57.862819999999999</v>
      </c>
      <c r="H395" s="18">
        <f t="shared" ref="H395:H458" si="40">F395*G395</f>
        <v>333311.17511520733</v>
      </c>
      <c r="I395" s="51">
        <f ca="1">'Energía Transada'!D395</f>
        <v>120.86744758619999</v>
      </c>
      <c r="J395" s="51">
        <f>CMG!E388</f>
        <v>59.904850000000003</v>
      </c>
      <c r="K395" s="18">
        <f t="shared" ca="1" si="39"/>
        <v>7240.5463175341729</v>
      </c>
    </row>
    <row r="396" spans="1:11" x14ac:dyDescent="0.2">
      <c r="A396" s="40">
        <f t="shared" ref="A396:A459" si="41">IF(B395=24,A395+1,A395)</f>
        <v>44486</v>
      </c>
      <c r="B396" s="4">
        <f t="shared" ref="B396:B459" si="42">IF(B395=24,1,B395+1)</f>
        <v>3</v>
      </c>
      <c r="C396" s="4">
        <f t="shared" si="37"/>
        <v>2021</v>
      </c>
      <c r="D396" s="4">
        <f t="shared" si="38"/>
        <v>10</v>
      </c>
      <c r="E396" s="41">
        <v>387</v>
      </c>
      <c r="F396" s="51">
        <f>'Energía Transada'!G396*1000</f>
        <v>5760.3686635944696</v>
      </c>
      <c r="G396" s="51">
        <f>CMG!F389</f>
        <v>52.676079999999999</v>
      </c>
      <c r="H396" s="18">
        <f t="shared" si="40"/>
        <v>303433.64055299538</v>
      </c>
      <c r="I396" s="51">
        <f ca="1">'Energía Transada'!D396</f>
        <v>564.61461322139996</v>
      </c>
      <c r="J396" s="51">
        <f>CMG!E389</f>
        <v>54.538400000000003</v>
      </c>
      <c r="K396" s="18">
        <f t="shared" ca="1" si="39"/>
        <v>30793.177621714003</v>
      </c>
    </row>
    <row r="397" spans="1:11" x14ac:dyDescent="0.2">
      <c r="A397" s="40">
        <f t="shared" si="41"/>
        <v>44486</v>
      </c>
      <c r="B397" s="4">
        <f t="shared" si="42"/>
        <v>4</v>
      </c>
      <c r="C397" s="4">
        <f t="shared" si="37"/>
        <v>2021</v>
      </c>
      <c r="D397" s="4">
        <f t="shared" si="38"/>
        <v>10</v>
      </c>
      <c r="E397" s="41">
        <v>388</v>
      </c>
      <c r="F397" s="51">
        <f>'Energía Transada'!G397*1000</f>
        <v>5760.3686635944696</v>
      </c>
      <c r="G397" s="51">
        <f>CMG!F390</f>
        <v>50.086790000000001</v>
      </c>
      <c r="H397" s="18">
        <f t="shared" si="40"/>
        <v>288518.37557603687</v>
      </c>
      <c r="I397" s="51">
        <f ca="1">'Energía Transada'!D397</f>
        <v>712.68094158659994</v>
      </c>
      <c r="J397" s="51">
        <f>CMG!E390</f>
        <v>51.851100000000002</v>
      </c>
      <c r="K397" s="18">
        <f t="shared" ca="1" si="39"/>
        <v>36953.290770300955</v>
      </c>
    </row>
    <row r="398" spans="1:11" x14ac:dyDescent="0.2">
      <c r="A398" s="40">
        <f t="shared" si="41"/>
        <v>44486</v>
      </c>
      <c r="B398" s="4">
        <f t="shared" si="42"/>
        <v>5</v>
      </c>
      <c r="C398" s="4">
        <f t="shared" si="37"/>
        <v>2021</v>
      </c>
      <c r="D398" s="4">
        <f t="shared" si="38"/>
        <v>10</v>
      </c>
      <c r="E398" s="41">
        <v>389</v>
      </c>
      <c r="F398" s="51">
        <f>'Energía Transada'!G398*1000</f>
        <v>5760.3686635944696</v>
      </c>
      <c r="G398" s="51">
        <f>CMG!F391</f>
        <v>50.086790000000001</v>
      </c>
      <c r="H398" s="18">
        <f t="shared" si="40"/>
        <v>288518.37557603687</v>
      </c>
      <c r="I398" s="51">
        <f ca="1">'Energía Transada'!D398</f>
        <v>860.32934274839999</v>
      </c>
      <c r="J398" s="51">
        <f>CMG!E391</f>
        <v>51.851100000000002</v>
      </c>
      <c r="K398" s="18">
        <f t="shared" ca="1" si="39"/>
        <v>44609.022783781562</v>
      </c>
    </row>
    <row r="399" spans="1:11" x14ac:dyDescent="0.2">
      <c r="A399" s="40">
        <f t="shared" si="41"/>
        <v>44486</v>
      </c>
      <c r="B399" s="4">
        <f t="shared" si="42"/>
        <v>6</v>
      </c>
      <c r="C399" s="4">
        <f t="shared" si="37"/>
        <v>2021</v>
      </c>
      <c r="D399" s="4">
        <f t="shared" si="38"/>
        <v>10</v>
      </c>
      <c r="E399" s="41">
        <v>390</v>
      </c>
      <c r="F399" s="51">
        <f>'Energía Transada'!G399*1000</f>
        <v>5760.3686635944696</v>
      </c>
      <c r="G399" s="51">
        <f>CMG!F392</f>
        <v>50.086790000000001</v>
      </c>
      <c r="H399" s="18">
        <f t="shared" si="40"/>
        <v>288518.37557603687</v>
      </c>
      <c r="I399" s="51">
        <f ca="1">'Energía Transada'!D399</f>
        <v>583.5927326922</v>
      </c>
      <c r="J399" s="51">
        <f>CMG!E392</f>
        <v>51.851100000000002</v>
      </c>
      <c r="K399" s="18">
        <f t="shared" ca="1" si="39"/>
        <v>30259.925142096534</v>
      </c>
    </row>
    <row r="400" spans="1:11" x14ac:dyDescent="0.2">
      <c r="A400" s="40">
        <f t="shared" si="41"/>
        <v>44486</v>
      </c>
      <c r="B400" s="4">
        <f t="shared" si="42"/>
        <v>7</v>
      </c>
      <c r="C400" s="4">
        <f t="shared" si="37"/>
        <v>2021</v>
      </c>
      <c r="D400" s="4">
        <f t="shared" si="38"/>
        <v>10</v>
      </c>
      <c r="E400" s="41">
        <v>391</v>
      </c>
      <c r="F400" s="51">
        <f>'Energía Transada'!G400*1000</f>
        <v>5760.3686635944696</v>
      </c>
      <c r="G400" s="51">
        <f>CMG!F393</f>
        <v>39.868499999999997</v>
      </c>
      <c r="H400" s="18">
        <f t="shared" si="40"/>
        <v>229657.25806451609</v>
      </c>
      <c r="I400" s="51">
        <f ca="1">'Energía Transada'!D400</f>
        <v>277.36756296059997</v>
      </c>
      <c r="J400" s="51">
        <f>CMG!E393</f>
        <v>41.281579999999998</v>
      </c>
      <c r="K400" s="18">
        <f t="shared" ca="1" si="39"/>
        <v>11450.171239763044</v>
      </c>
    </row>
    <row r="401" spans="1:11" x14ac:dyDescent="0.2">
      <c r="A401" s="40">
        <f t="shared" si="41"/>
        <v>44486</v>
      </c>
      <c r="B401" s="4">
        <f t="shared" si="42"/>
        <v>8</v>
      </c>
      <c r="C401" s="4">
        <f t="shared" si="37"/>
        <v>2021</v>
      </c>
      <c r="D401" s="4">
        <f t="shared" si="38"/>
        <v>10</v>
      </c>
      <c r="E401" s="41">
        <v>392</v>
      </c>
      <c r="F401" s="51">
        <f>'Energía Transada'!G401*1000</f>
        <v>0</v>
      </c>
      <c r="G401" s="51">
        <f>CMG!F394</f>
        <v>26.82404</v>
      </c>
      <c r="H401" s="18">
        <f t="shared" si="40"/>
        <v>0</v>
      </c>
      <c r="I401" s="51">
        <f ca="1">'Energía Transada'!D401</f>
        <v>273.53754280859999</v>
      </c>
      <c r="J401" s="51">
        <f>CMG!E394</f>
        <v>27.771540000000002</v>
      </c>
      <c r="K401" s="18">
        <f t="shared" ca="1" si="39"/>
        <v>7596.5588116107474</v>
      </c>
    </row>
    <row r="402" spans="1:11" x14ac:dyDescent="0.2">
      <c r="A402" s="40">
        <f t="shared" si="41"/>
        <v>44486</v>
      </c>
      <c r="B402" s="4">
        <f t="shared" si="42"/>
        <v>9</v>
      </c>
      <c r="C402" s="4">
        <f t="shared" si="37"/>
        <v>2021</v>
      </c>
      <c r="D402" s="4">
        <f t="shared" si="38"/>
        <v>10</v>
      </c>
      <c r="E402" s="41">
        <v>393</v>
      </c>
      <c r="F402" s="51">
        <f>'Energía Transada'!G402*1000</f>
        <v>0</v>
      </c>
      <c r="G402" s="51">
        <f>CMG!F395</f>
        <v>0.53908999999999996</v>
      </c>
      <c r="H402" s="18">
        <f t="shared" si="40"/>
        <v>0</v>
      </c>
      <c r="I402" s="51">
        <f ca="1">'Energía Transada'!D402</f>
        <v>339.59623513619999</v>
      </c>
      <c r="J402" s="51">
        <f>CMG!E395</f>
        <v>0.58809999999999996</v>
      </c>
      <c r="K402" s="18">
        <f t="shared" ca="1" si="39"/>
        <v>199.7165458835992</v>
      </c>
    </row>
    <row r="403" spans="1:11" x14ac:dyDescent="0.2">
      <c r="A403" s="40">
        <f t="shared" si="41"/>
        <v>44486</v>
      </c>
      <c r="B403" s="4">
        <f t="shared" si="42"/>
        <v>10</v>
      </c>
      <c r="C403" s="4">
        <f t="shared" si="37"/>
        <v>2021</v>
      </c>
      <c r="D403" s="4">
        <f t="shared" si="38"/>
        <v>10</v>
      </c>
      <c r="E403" s="41">
        <v>394</v>
      </c>
      <c r="F403" s="51">
        <f>'Energía Transada'!G403*1000</f>
        <v>0</v>
      </c>
      <c r="G403" s="51">
        <f>CMG!F396</f>
        <v>0</v>
      </c>
      <c r="H403" s="18">
        <f t="shared" si="40"/>
        <v>0</v>
      </c>
      <c r="I403" s="51">
        <f ca="1">'Energía Transada'!D403</f>
        <v>248.35073116979999</v>
      </c>
      <c r="J403" s="51">
        <f>CMG!E396</f>
        <v>0</v>
      </c>
      <c r="K403" s="18">
        <f t="shared" ca="1" si="39"/>
        <v>0</v>
      </c>
    </row>
    <row r="404" spans="1:11" x14ac:dyDescent="0.2">
      <c r="A404" s="40">
        <f t="shared" si="41"/>
        <v>44486</v>
      </c>
      <c r="B404" s="4">
        <f t="shared" si="42"/>
        <v>11</v>
      </c>
      <c r="C404" s="4">
        <f t="shared" si="37"/>
        <v>2021</v>
      </c>
      <c r="D404" s="4">
        <f t="shared" si="38"/>
        <v>10</v>
      </c>
      <c r="E404" s="41">
        <v>395</v>
      </c>
      <c r="F404" s="51">
        <f>'Energía Transada'!G404*1000</f>
        <v>0</v>
      </c>
      <c r="G404" s="51">
        <f>CMG!F397</f>
        <v>0</v>
      </c>
      <c r="H404" s="18">
        <f t="shared" si="40"/>
        <v>0</v>
      </c>
      <c r="I404" s="51">
        <f ca="1">'Energía Transada'!D404</f>
        <v>175.7476881636</v>
      </c>
      <c r="J404" s="51">
        <f>CMG!E397</f>
        <v>55.200020000000002</v>
      </c>
      <c r="K404" s="18">
        <f t="shared" ca="1" si="39"/>
        <v>9701.275901584484</v>
      </c>
    </row>
    <row r="405" spans="1:11" x14ac:dyDescent="0.2">
      <c r="A405" s="40">
        <f t="shared" si="41"/>
        <v>44486</v>
      </c>
      <c r="B405" s="4">
        <f t="shared" si="42"/>
        <v>12</v>
      </c>
      <c r="C405" s="4">
        <f t="shared" si="37"/>
        <v>2021</v>
      </c>
      <c r="D405" s="4">
        <f t="shared" si="38"/>
        <v>10</v>
      </c>
      <c r="E405" s="41">
        <v>396</v>
      </c>
      <c r="F405" s="51">
        <f>'Energía Transada'!G405*1000</f>
        <v>0</v>
      </c>
      <c r="G405" s="51">
        <f>CMG!F398</f>
        <v>0</v>
      </c>
      <c r="H405" s="18">
        <f t="shared" si="40"/>
        <v>0</v>
      </c>
      <c r="I405" s="51">
        <f ca="1">'Energía Transada'!D405</f>
        <v>435.44192860559991</v>
      </c>
      <c r="J405" s="51">
        <f>CMG!E398</f>
        <v>183.99462</v>
      </c>
      <c r="K405" s="18">
        <f t="shared" ca="1" si="39"/>
        <v>80118.97218585448</v>
      </c>
    </row>
    <row r="406" spans="1:11" x14ac:dyDescent="0.2">
      <c r="A406" s="40">
        <f t="shared" si="41"/>
        <v>44486</v>
      </c>
      <c r="B406" s="4">
        <f t="shared" si="42"/>
        <v>13</v>
      </c>
      <c r="C406" s="4">
        <f t="shared" si="37"/>
        <v>2021</v>
      </c>
      <c r="D406" s="4">
        <f t="shared" si="38"/>
        <v>10</v>
      </c>
      <c r="E406" s="41">
        <v>397</v>
      </c>
      <c r="F406" s="51">
        <f>'Energía Transada'!G406*1000</f>
        <v>0</v>
      </c>
      <c r="G406" s="51">
        <f>CMG!F399</f>
        <v>0</v>
      </c>
      <c r="H406" s="18">
        <f t="shared" si="40"/>
        <v>0</v>
      </c>
      <c r="I406" s="51">
        <f ca="1">'Energía Transada'!D406</f>
        <v>195.39917663279999</v>
      </c>
      <c r="J406" s="51">
        <f>CMG!E399</f>
        <v>183.99462</v>
      </c>
      <c r="K406" s="18">
        <f t="shared" ca="1" si="39"/>
        <v>35952.39725286491</v>
      </c>
    </row>
    <row r="407" spans="1:11" x14ac:dyDescent="0.2">
      <c r="A407" s="40">
        <f t="shared" si="41"/>
        <v>44486</v>
      </c>
      <c r="B407" s="4">
        <f t="shared" si="42"/>
        <v>14</v>
      </c>
      <c r="C407" s="4">
        <f t="shared" si="37"/>
        <v>2021</v>
      </c>
      <c r="D407" s="4">
        <f t="shared" si="38"/>
        <v>10</v>
      </c>
      <c r="E407" s="41">
        <v>398</v>
      </c>
      <c r="F407" s="51">
        <f>'Energía Transada'!G407*1000</f>
        <v>0</v>
      </c>
      <c r="G407" s="51">
        <f>CMG!F400</f>
        <v>0</v>
      </c>
      <c r="H407" s="18">
        <f t="shared" si="40"/>
        <v>0</v>
      </c>
      <c r="I407" s="51">
        <f ca="1">'Energía Transada'!D407</f>
        <v>349.61618104980005</v>
      </c>
      <c r="J407" s="51">
        <f>CMG!E400</f>
        <v>183.99462</v>
      </c>
      <c r="K407" s="18">
        <f t="shared" ca="1" si="39"/>
        <v>64327.496378109157</v>
      </c>
    </row>
    <row r="408" spans="1:11" x14ac:dyDescent="0.2">
      <c r="A408" s="40">
        <f t="shared" si="41"/>
        <v>44486</v>
      </c>
      <c r="B408" s="4">
        <f t="shared" si="42"/>
        <v>15</v>
      </c>
      <c r="C408" s="4">
        <f t="shared" si="37"/>
        <v>2021</v>
      </c>
      <c r="D408" s="4">
        <f t="shared" si="38"/>
        <v>10</v>
      </c>
      <c r="E408" s="41">
        <v>399</v>
      </c>
      <c r="F408" s="51">
        <f>'Energía Transada'!G408*1000</f>
        <v>0</v>
      </c>
      <c r="G408" s="51">
        <f>CMG!F401</f>
        <v>0</v>
      </c>
      <c r="H408" s="18">
        <f t="shared" si="40"/>
        <v>0</v>
      </c>
      <c r="I408" s="51">
        <f ca="1">'Energía Transada'!D408</f>
        <v>447.45721542479998</v>
      </c>
      <c r="J408" s="51">
        <f>CMG!E401</f>
        <v>183.99462</v>
      </c>
      <c r="K408" s="18">
        <f t="shared" ca="1" si="39"/>
        <v>82329.720318344203</v>
      </c>
    </row>
    <row r="409" spans="1:11" x14ac:dyDescent="0.2">
      <c r="A409" s="40">
        <f t="shared" si="41"/>
        <v>44486</v>
      </c>
      <c r="B409" s="4">
        <f t="shared" si="42"/>
        <v>16</v>
      </c>
      <c r="C409" s="4">
        <f t="shared" si="37"/>
        <v>2021</v>
      </c>
      <c r="D409" s="4">
        <f t="shared" si="38"/>
        <v>10</v>
      </c>
      <c r="E409" s="41">
        <v>400</v>
      </c>
      <c r="F409" s="51">
        <f>'Energía Transada'!G409*1000</f>
        <v>0</v>
      </c>
      <c r="G409" s="51">
        <f>CMG!F402</f>
        <v>0</v>
      </c>
      <c r="H409" s="18">
        <f t="shared" si="40"/>
        <v>0</v>
      </c>
      <c r="I409" s="51">
        <f ca="1">'Energía Transada'!D409</f>
        <v>1377.9210754805999</v>
      </c>
      <c r="J409" s="51">
        <f>CMG!E402</f>
        <v>183.99462</v>
      </c>
      <c r="K409" s="18">
        <f t="shared" ca="1" si="39"/>
        <v>253530.06467304431</v>
      </c>
    </row>
    <row r="410" spans="1:11" x14ac:dyDescent="0.2">
      <c r="A410" s="40">
        <f t="shared" si="41"/>
        <v>44486</v>
      </c>
      <c r="B410" s="4">
        <f t="shared" si="42"/>
        <v>17</v>
      </c>
      <c r="C410" s="4">
        <f t="shared" si="37"/>
        <v>2021</v>
      </c>
      <c r="D410" s="4">
        <f t="shared" si="38"/>
        <v>10</v>
      </c>
      <c r="E410" s="41">
        <v>401</v>
      </c>
      <c r="F410" s="51">
        <f>'Energía Transada'!G410*1000</f>
        <v>0</v>
      </c>
      <c r="G410" s="51">
        <f>CMG!F403</f>
        <v>0</v>
      </c>
      <c r="H410" s="18">
        <f t="shared" si="40"/>
        <v>0</v>
      </c>
      <c r="I410" s="51">
        <f ca="1">'Energía Transada'!D410</f>
        <v>1684.2088081727998</v>
      </c>
      <c r="J410" s="51">
        <f>CMG!E403</f>
        <v>183.99462</v>
      </c>
      <c r="K410" s="18">
        <f t="shared" ca="1" si="39"/>
        <v>309885.35966040718</v>
      </c>
    </row>
    <row r="411" spans="1:11" x14ac:dyDescent="0.2">
      <c r="A411" s="40">
        <f t="shared" si="41"/>
        <v>44486</v>
      </c>
      <c r="B411" s="4">
        <f t="shared" si="42"/>
        <v>18</v>
      </c>
      <c r="C411" s="4">
        <f t="shared" si="37"/>
        <v>2021</v>
      </c>
      <c r="D411" s="4">
        <f t="shared" si="38"/>
        <v>10</v>
      </c>
      <c r="E411" s="41">
        <v>402</v>
      </c>
      <c r="F411" s="51">
        <f>'Energía Transada'!G411*1000</f>
        <v>4608.294930875576</v>
      </c>
      <c r="G411" s="51">
        <f>CMG!F404</f>
        <v>0</v>
      </c>
      <c r="H411" s="18">
        <f t="shared" si="40"/>
        <v>0</v>
      </c>
      <c r="I411" s="51">
        <f ca="1">'Energía Transada'!D411</f>
        <v>2270.4794191505998</v>
      </c>
      <c r="J411" s="51">
        <f>CMG!E404</f>
        <v>183.99462</v>
      </c>
      <c r="K411" s="18">
        <f t="shared" ca="1" si="39"/>
        <v>417755.99794443534</v>
      </c>
    </row>
    <row r="412" spans="1:11" x14ac:dyDescent="0.2">
      <c r="A412" s="40">
        <f t="shared" si="41"/>
        <v>44486</v>
      </c>
      <c r="B412" s="4">
        <f t="shared" si="42"/>
        <v>19</v>
      </c>
      <c r="C412" s="4">
        <f t="shared" si="37"/>
        <v>2021</v>
      </c>
      <c r="D412" s="4">
        <f t="shared" si="38"/>
        <v>10</v>
      </c>
      <c r="E412" s="41">
        <v>403</v>
      </c>
      <c r="F412" s="51">
        <f>'Energía Transada'!G412*1000</f>
        <v>4608.294930875576</v>
      </c>
      <c r="G412" s="51">
        <f>CMG!F405</f>
        <v>19.55443</v>
      </c>
      <c r="H412" s="18">
        <f t="shared" si="40"/>
        <v>90112.580645161288</v>
      </c>
      <c r="I412" s="51">
        <f ca="1">'Energía Transada'!D412</f>
        <v>1780.866441186</v>
      </c>
      <c r="J412" s="51">
        <f>CMG!E405</f>
        <v>185.04014000000001</v>
      </c>
      <c r="K412" s="18">
        <f t="shared" ca="1" si="39"/>
        <v>329531.77559835924</v>
      </c>
    </row>
    <row r="413" spans="1:11" x14ac:dyDescent="0.2">
      <c r="A413" s="40">
        <f t="shared" si="41"/>
        <v>44486</v>
      </c>
      <c r="B413" s="4">
        <f t="shared" si="42"/>
        <v>20</v>
      </c>
      <c r="C413" s="4">
        <f t="shared" si="37"/>
        <v>2021</v>
      </c>
      <c r="D413" s="4">
        <f t="shared" si="38"/>
        <v>10</v>
      </c>
      <c r="E413" s="41">
        <v>404</v>
      </c>
      <c r="F413" s="51">
        <f>'Energía Transada'!G413*1000</f>
        <v>4608.294930875576</v>
      </c>
      <c r="G413" s="51">
        <f>CMG!F406</f>
        <v>52.937460000000002</v>
      </c>
      <c r="H413" s="18">
        <f t="shared" si="40"/>
        <v>243951.42857142858</v>
      </c>
      <c r="I413" s="51">
        <f ca="1">'Energía Transada'!D413</f>
        <v>970.09752556080002</v>
      </c>
      <c r="J413" s="51">
        <f>CMG!E406</f>
        <v>185.04014000000001</v>
      </c>
      <c r="K413" s="18">
        <f t="shared" ca="1" si="39"/>
        <v>179506.98194342403</v>
      </c>
    </row>
    <row r="414" spans="1:11" x14ac:dyDescent="0.2">
      <c r="A414" s="40">
        <f t="shared" si="41"/>
        <v>44486</v>
      </c>
      <c r="B414" s="4">
        <f t="shared" si="42"/>
        <v>21</v>
      </c>
      <c r="C414" s="4">
        <f t="shared" si="37"/>
        <v>2021</v>
      </c>
      <c r="D414" s="4">
        <f t="shared" si="38"/>
        <v>10</v>
      </c>
      <c r="E414" s="41">
        <v>405</v>
      </c>
      <c r="F414" s="51">
        <f>'Energía Transada'!G414*1000</f>
        <v>5760.3686635944696</v>
      </c>
      <c r="G414" s="51">
        <f>CMG!F407</f>
        <v>57.062350000000002</v>
      </c>
      <c r="H414" s="18">
        <f t="shared" si="40"/>
        <v>328700.17281105992</v>
      </c>
      <c r="I414" s="51">
        <f ca="1">'Energía Transada'!D414</f>
        <v>1290.8003411057998</v>
      </c>
      <c r="J414" s="51">
        <f>CMG!E407</f>
        <v>185.04014000000001</v>
      </c>
      <c r="K414" s="18">
        <f t="shared" ca="1" si="39"/>
        <v>238849.87583026497</v>
      </c>
    </row>
    <row r="415" spans="1:11" x14ac:dyDescent="0.2">
      <c r="A415" s="40">
        <f t="shared" si="41"/>
        <v>44486</v>
      </c>
      <c r="B415" s="4">
        <f t="shared" si="42"/>
        <v>22</v>
      </c>
      <c r="C415" s="4">
        <f t="shared" si="37"/>
        <v>2021</v>
      </c>
      <c r="D415" s="4">
        <f t="shared" si="38"/>
        <v>10</v>
      </c>
      <c r="E415" s="41">
        <v>406</v>
      </c>
      <c r="F415" s="51">
        <f>'Energía Transada'!G415*1000</f>
        <v>5760.3686635944696</v>
      </c>
      <c r="G415" s="51">
        <f>CMG!F408</f>
        <v>53.378529999999998</v>
      </c>
      <c r="H415" s="18">
        <f t="shared" si="40"/>
        <v>307480.01152073732</v>
      </c>
      <c r="I415" s="51">
        <f ca="1">'Energía Transada'!D415</f>
        <v>2057.0904006407995</v>
      </c>
      <c r="J415" s="51">
        <f>CMG!E408</f>
        <v>185.04014000000001</v>
      </c>
      <c r="K415" s="18">
        <f t="shared" ca="1" si="39"/>
        <v>380644.29572722968</v>
      </c>
    </row>
    <row r="416" spans="1:11" x14ac:dyDescent="0.2">
      <c r="A416" s="40">
        <f t="shared" si="41"/>
        <v>44486</v>
      </c>
      <c r="B416" s="4">
        <f t="shared" si="42"/>
        <v>23</v>
      </c>
      <c r="C416" s="4">
        <f t="shared" si="37"/>
        <v>2021</v>
      </c>
      <c r="D416" s="4">
        <f t="shared" si="38"/>
        <v>10</v>
      </c>
      <c r="E416" s="41">
        <v>407</v>
      </c>
      <c r="F416" s="51">
        <f>'Energía Transada'!G416*1000</f>
        <v>5760.3686635944696</v>
      </c>
      <c r="G416" s="51">
        <f>CMG!F409</f>
        <v>49.996940000000002</v>
      </c>
      <c r="H416" s="18">
        <f t="shared" si="40"/>
        <v>288000.80645161291</v>
      </c>
      <c r="I416" s="51">
        <f ca="1">'Energía Transada'!D416</f>
        <v>4523.9267178</v>
      </c>
      <c r="J416" s="51">
        <f>CMG!E409</f>
        <v>185.04014000000001</v>
      </c>
      <c r="K416" s="18">
        <f t="shared" ca="1" si="39"/>
        <v>837108.03321145254</v>
      </c>
    </row>
    <row r="417" spans="1:11" x14ac:dyDescent="0.2">
      <c r="A417" s="40">
        <f t="shared" si="41"/>
        <v>44486</v>
      </c>
      <c r="B417" s="4">
        <f t="shared" si="42"/>
        <v>24</v>
      </c>
      <c r="C417" s="4">
        <f t="shared" si="37"/>
        <v>2021</v>
      </c>
      <c r="D417" s="4">
        <f t="shared" si="38"/>
        <v>10</v>
      </c>
      <c r="E417" s="41">
        <v>408</v>
      </c>
      <c r="F417" s="51">
        <f>'Energía Transada'!G417*1000</f>
        <v>5760.3686635944696</v>
      </c>
      <c r="G417" s="51">
        <f>CMG!F410</f>
        <v>49.564030000000002</v>
      </c>
      <c r="H417" s="18">
        <f t="shared" si="40"/>
        <v>285507.0852534562</v>
      </c>
      <c r="I417" s="51">
        <f ca="1">'Energía Transada'!D417</f>
        <v>4553.1542314859998</v>
      </c>
      <c r="J417" s="51">
        <f>CMG!E410</f>
        <v>185.04014000000001</v>
      </c>
      <c r="K417" s="18">
        <f t="shared" ca="1" si="39"/>
        <v>842516.29643576185</v>
      </c>
    </row>
    <row r="418" spans="1:11" x14ac:dyDescent="0.2">
      <c r="A418" s="40">
        <f t="shared" si="41"/>
        <v>44487</v>
      </c>
      <c r="B418" s="4">
        <f t="shared" si="42"/>
        <v>1</v>
      </c>
      <c r="C418" s="4">
        <f t="shared" si="37"/>
        <v>2021</v>
      </c>
      <c r="D418" s="4">
        <f t="shared" si="38"/>
        <v>10</v>
      </c>
      <c r="E418" s="41">
        <v>409</v>
      </c>
      <c r="F418" s="51">
        <f>'Energía Transada'!G418*1000</f>
        <v>5760.3686635944696</v>
      </c>
      <c r="G418" s="51">
        <f>CMG!F411</f>
        <v>56.392560000000003</v>
      </c>
      <c r="H418" s="18">
        <f t="shared" si="40"/>
        <v>324841.93548387097</v>
      </c>
      <c r="I418" s="51">
        <f ca="1">'Energía Transada'!D418</f>
        <v>4773.2855383499991</v>
      </c>
      <c r="J418" s="51">
        <f>CMG!E411</f>
        <v>183.76590999999999</v>
      </c>
      <c r="K418" s="18">
        <f t="shared" ca="1" si="39"/>
        <v>877167.16064472741</v>
      </c>
    </row>
    <row r="419" spans="1:11" x14ac:dyDescent="0.2">
      <c r="A419" s="40">
        <f t="shared" si="41"/>
        <v>44487</v>
      </c>
      <c r="B419" s="4">
        <f t="shared" si="42"/>
        <v>2</v>
      </c>
      <c r="C419" s="4">
        <f t="shared" si="37"/>
        <v>2021</v>
      </c>
      <c r="D419" s="4">
        <f t="shared" si="38"/>
        <v>10</v>
      </c>
      <c r="E419" s="41">
        <v>410</v>
      </c>
      <c r="F419" s="51">
        <f>'Energía Transada'!G419*1000</f>
        <v>5760.3686635944696</v>
      </c>
      <c r="G419" s="51">
        <f>CMG!F412</f>
        <v>53.713430000000002</v>
      </c>
      <c r="H419" s="18">
        <f t="shared" si="40"/>
        <v>309409.15898617508</v>
      </c>
      <c r="I419" s="51">
        <f ca="1">'Energía Transada'!D419</f>
        <v>5699.3744934000006</v>
      </c>
      <c r="J419" s="51">
        <f>CMG!E412</f>
        <v>77.564279999999997</v>
      </c>
      <c r="K419" s="18">
        <f t="shared" ca="1" si="39"/>
        <v>442067.87903093576</v>
      </c>
    </row>
    <row r="420" spans="1:11" x14ac:dyDescent="0.2">
      <c r="A420" s="40">
        <f t="shared" si="41"/>
        <v>44487</v>
      </c>
      <c r="B420" s="4">
        <f t="shared" si="42"/>
        <v>3</v>
      </c>
      <c r="C420" s="4">
        <f t="shared" si="37"/>
        <v>2021</v>
      </c>
      <c r="D420" s="4">
        <f t="shared" si="38"/>
        <v>10</v>
      </c>
      <c r="E420" s="41">
        <v>411</v>
      </c>
      <c r="F420" s="51">
        <f>'Energía Transada'!G420*1000</f>
        <v>5760.3686635944696</v>
      </c>
      <c r="G420" s="51">
        <f>CMG!F413</f>
        <v>53.174329999999998</v>
      </c>
      <c r="H420" s="18">
        <f t="shared" si="40"/>
        <v>306303.74423963128</v>
      </c>
      <c r="I420" s="51">
        <f ca="1">'Energía Transada'!D420</f>
        <v>3089.5418424023997</v>
      </c>
      <c r="J420" s="51">
        <f>CMG!E413</f>
        <v>56.327219999999997</v>
      </c>
      <c r="K420" s="18">
        <f t="shared" ca="1" si="39"/>
        <v>174025.30305620527</v>
      </c>
    </row>
    <row r="421" spans="1:11" x14ac:dyDescent="0.2">
      <c r="A421" s="40">
        <f t="shared" si="41"/>
        <v>44487</v>
      </c>
      <c r="B421" s="4">
        <f t="shared" si="42"/>
        <v>4</v>
      </c>
      <c r="C421" s="4">
        <f t="shared" si="37"/>
        <v>2021</v>
      </c>
      <c r="D421" s="4">
        <f t="shared" si="38"/>
        <v>10</v>
      </c>
      <c r="E421" s="41">
        <v>412</v>
      </c>
      <c r="F421" s="51">
        <f>'Energía Transada'!G421*1000</f>
        <v>5760.3686635944696</v>
      </c>
      <c r="G421" s="51">
        <f>CMG!F414</f>
        <v>53.370370000000001</v>
      </c>
      <c r="H421" s="18">
        <f t="shared" si="40"/>
        <v>307433.00691244239</v>
      </c>
      <c r="I421" s="51">
        <f ca="1">'Energía Transada'!D421</f>
        <v>1710.3734474358</v>
      </c>
      <c r="J421" s="51">
        <f>CMG!E414</f>
        <v>56.531419999999997</v>
      </c>
      <c r="K421" s="18">
        <f t="shared" ca="1" si="39"/>
        <v>96689.839713841124</v>
      </c>
    </row>
    <row r="422" spans="1:11" x14ac:dyDescent="0.2">
      <c r="A422" s="40">
        <f t="shared" si="41"/>
        <v>44487</v>
      </c>
      <c r="B422" s="4">
        <f t="shared" si="42"/>
        <v>5</v>
      </c>
      <c r="C422" s="4">
        <f t="shared" si="37"/>
        <v>2021</v>
      </c>
      <c r="D422" s="4">
        <f t="shared" si="38"/>
        <v>10</v>
      </c>
      <c r="E422" s="41">
        <v>413</v>
      </c>
      <c r="F422" s="51">
        <f>'Energía Transada'!G422*1000</f>
        <v>5760.3686635944696</v>
      </c>
      <c r="G422" s="51">
        <f>CMG!F415</f>
        <v>53.85228</v>
      </c>
      <c r="H422" s="18">
        <f t="shared" si="40"/>
        <v>310208.98617511516</v>
      </c>
      <c r="I422" s="51">
        <f ca="1">'Energía Transada'!D422</f>
        <v>1019.4171206730001</v>
      </c>
      <c r="J422" s="51">
        <f>CMG!E415</f>
        <v>57.054180000000002</v>
      </c>
      <c r="K422" s="18">
        <f t="shared" ca="1" si="39"/>
        <v>58162.007897959069</v>
      </c>
    </row>
    <row r="423" spans="1:11" x14ac:dyDescent="0.2">
      <c r="A423" s="40">
        <f t="shared" si="41"/>
        <v>44487</v>
      </c>
      <c r="B423" s="4">
        <f t="shared" si="42"/>
        <v>6</v>
      </c>
      <c r="C423" s="4">
        <f t="shared" si="37"/>
        <v>2021</v>
      </c>
      <c r="D423" s="4">
        <f t="shared" si="38"/>
        <v>10</v>
      </c>
      <c r="E423" s="41">
        <v>414</v>
      </c>
      <c r="F423" s="51">
        <f>'Energía Transada'!G423*1000</f>
        <v>5760.3686635944696</v>
      </c>
      <c r="G423" s="51">
        <f>CMG!F416</f>
        <v>55.461399999999998</v>
      </c>
      <c r="H423" s="18">
        <f t="shared" si="40"/>
        <v>319478.1105990783</v>
      </c>
      <c r="I423" s="51">
        <f ca="1">'Energía Transada'!D423</f>
        <v>1070.5954167468001</v>
      </c>
      <c r="J423" s="51">
        <f>CMG!E416</f>
        <v>58.753140000000002</v>
      </c>
      <c r="K423" s="18">
        <f t="shared" ca="1" si="39"/>
        <v>62900.84240348309</v>
      </c>
    </row>
    <row r="424" spans="1:11" x14ac:dyDescent="0.2">
      <c r="A424" s="40">
        <f t="shared" si="41"/>
        <v>44487</v>
      </c>
      <c r="B424" s="4">
        <f t="shared" si="42"/>
        <v>7</v>
      </c>
      <c r="C424" s="4">
        <f t="shared" si="37"/>
        <v>2021</v>
      </c>
      <c r="D424" s="4">
        <f t="shared" si="38"/>
        <v>10</v>
      </c>
      <c r="E424" s="41">
        <v>415</v>
      </c>
      <c r="F424" s="51">
        <f>'Energía Transada'!G424*1000</f>
        <v>5760.3686635944696</v>
      </c>
      <c r="G424" s="51">
        <f>CMG!F417</f>
        <v>56.392560000000003</v>
      </c>
      <c r="H424" s="18">
        <f t="shared" si="40"/>
        <v>324841.93548387097</v>
      </c>
      <c r="I424" s="51">
        <f ca="1">'Energía Transada'!D424</f>
        <v>1128.8048410253998</v>
      </c>
      <c r="J424" s="51">
        <f>CMG!E417</f>
        <v>183.76590999999999</v>
      </c>
      <c r="K424" s="18">
        <f t="shared" ca="1" si="39"/>
        <v>207435.84882343793</v>
      </c>
    </row>
    <row r="425" spans="1:11" x14ac:dyDescent="0.2">
      <c r="A425" s="40">
        <f t="shared" si="41"/>
        <v>44487</v>
      </c>
      <c r="B425" s="4">
        <f t="shared" si="42"/>
        <v>8</v>
      </c>
      <c r="C425" s="4">
        <f t="shared" si="37"/>
        <v>2021</v>
      </c>
      <c r="D425" s="4">
        <f t="shared" si="38"/>
        <v>10</v>
      </c>
      <c r="E425" s="41">
        <v>416</v>
      </c>
      <c r="F425" s="51">
        <f>'Energía Transada'!G425*1000</f>
        <v>0</v>
      </c>
      <c r="G425" s="51">
        <f>CMG!F418</f>
        <v>55.804459999999999</v>
      </c>
      <c r="H425" s="18">
        <f t="shared" si="40"/>
        <v>0</v>
      </c>
      <c r="I425" s="51">
        <f ca="1">'Energía Transada'!D425</f>
        <v>1868.5978130609997</v>
      </c>
      <c r="J425" s="51">
        <f>CMG!E418</f>
        <v>183.76590999999999</v>
      </c>
      <c r="K425" s="18">
        <f t="shared" ca="1" si="39"/>
        <v>343384.57754116447</v>
      </c>
    </row>
    <row r="426" spans="1:11" x14ac:dyDescent="0.2">
      <c r="A426" s="40">
        <f t="shared" si="41"/>
        <v>44487</v>
      </c>
      <c r="B426" s="4">
        <f t="shared" si="42"/>
        <v>9</v>
      </c>
      <c r="C426" s="4">
        <f t="shared" si="37"/>
        <v>2021</v>
      </c>
      <c r="D426" s="4">
        <f t="shared" si="38"/>
        <v>10</v>
      </c>
      <c r="E426" s="41">
        <v>417</v>
      </c>
      <c r="F426" s="51">
        <f>'Energía Transada'!G426*1000</f>
        <v>0</v>
      </c>
      <c r="G426" s="51">
        <f>CMG!F419</f>
        <v>37.793799999999997</v>
      </c>
      <c r="H426" s="18">
        <f t="shared" si="40"/>
        <v>0</v>
      </c>
      <c r="I426" s="51">
        <f ca="1">'Energía Transada'!D426</f>
        <v>1595.1099650640001</v>
      </c>
      <c r="J426" s="51">
        <f>CMG!E419</f>
        <v>190.39841000000001</v>
      </c>
      <c r="K426" s="18">
        <f t="shared" ca="1" si="39"/>
        <v>303706.40112334117</v>
      </c>
    </row>
    <row r="427" spans="1:11" x14ac:dyDescent="0.2">
      <c r="A427" s="40">
        <f t="shared" si="41"/>
        <v>44487</v>
      </c>
      <c r="B427" s="4">
        <f t="shared" si="42"/>
        <v>10</v>
      </c>
      <c r="C427" s="4">
        <f t="shared" si="37"/>
        <v>2021</v>
      </c>
      <c r="D427" s="4">
        <f t="shared" si="38"/>
        <v>10</v>
      </c>
      <c r="E427" s="41">
        <v>418</v>
      </c>
      <c r="F427" s="51">
        <f>'Energía Transada'!G427*1000</f>
        <v>0</v>
      </c>
      <c r="G427" s="51">
        <f>CMG!F420</f>
        <v>36.486899999999999</v>
      </c>
      <c r="H427" s="18">
        <f t="shared" si="40"/>
        <v>0</v>
      </c>
      <c r="I427" s="51">
        <f ca="1">'Energía Transada'!D427</f>
        <v>1356.0451016826</v>
      </c>
      <c r="J427" s="51">
        <f>CMG!E420</f>
        <v>107.68006</v>
      </c>
      <c r="K427" s="18">
        <f t="shared" ca="1" si="39"/>
        <v>146019.01791188846</v>
      </c>
    </row>
    <row r="428" spans="1:11" x14ac:dyDescent="0.2">
      <c r="A428" s="40">
        <f t="shared" si="41"/>
        <v>44487</v>
      </c>
      <c r="B428" s="4">
        <f t="shared" si="42"/>
        <v>11</v>
      </c>
      <c r="C428" s="4">
        <f t="shared" si="37"/>
        <v>2021</v>
      </c>
      <c r="D428" s="4">
        <f t="shared" si="38"/>
        <v>10</v>
      </c>
      <c r="E428" s="41">
        <v>419</v>
      </c>
      <c r="F428" s="51">
        <f>'Energía Transada'!G428*1000</f>
        <v>0</v>
      </c>
      <c r="G428" s="51">
        <f>CMG!F421</f>
        <v>51.058790000000002</v>
      </c>
      <c r="H428" s="18">
        <f t="shared" si="40"/>
        <v>0</v>
      </c>
      <c r="I428" s="51">
        <f ca="1">'Energía Transada'!D428</f>
        <v>947.13291306059989</v>
      </c>
      <c r="J428" s="51">
        <f>CMG!E421</f>
        <v>56.915320000000001</v>
      </c>
      <c r="K428" s="18">
        <f t="shared" ca="1" si="39"/>
        <v>53906.372829376225</v>
      </c>
    </row>
    <row r="429" spans="1:11" x14ac:dyDescent="0.2">
      <c r="A429" s="40">
        <f t="shared" si="41"/>
        <v>44487</v>
      </c>
      <c r="B429" s="4">
        <f t="shared" si="42"/>
        <v>12</v>
      </c>
      <c r="C429" s="4">
        <f t="shared" si="37"/>
        <v>2021</v>
      </c>
      <c r="D429" s="4">
        <f t="shared" si="38"/>
        <v>10</v>
      </c>
      <c r="E429" s="41">
        <v>420</v>
      </c>
      <c r="F429" s="51">
        <f>'Energía Transada'!G429*1000</f>
        <v>0</v>
      </c>
      <c r="G429" s="51">
        <f>CMG!F422</f>
        <v>44.834699999999998</v>
      </c>
      <c r="H429" s="18">
        <f t="shared" si="40"/>
        <v>0</v>
      </c>
      <c r="I429" s="51">
        <f ca="1">'Energía Transada'!D429</f>
        <v>386.92022624219993</v>
      </c>
      <c r="J429" s="51">
        <f>CMG!E422</f>
        <v>49.972439999999999</v>
      </c>
      <c r="K429" s="18">
        <f t="shared" ca="1" si="39"/>
        <v>19335.347790674761</v>
      </c>
    </row>
    <row r="430" spans="1:11" x14ac:dyDescent="0.2">
      <c r="A430" s="40">
        <f t="shared" si="41"/>
        <v>44487</v>
      </c>
      <c r="B430" s="4">
        <f t="shared" si="42"/>
        <v>13</v>
      </c>
      <c r="C430" s="4">
        <f t="shared" si="37"/>
        <v>2021</v>
      </c>
      <c r="D430" s="4">
        <f t="shared" si="38"/>
        <v>10</v>
      </c>
      <c r="E430" s="41">
        <v>421</v>
      </c>
      <c r="F430" s="51">
        <f>'Energía Transada'!G430*1000</f>
        <v>0</v>
      </c>
      <c r="G430" s="51">
        <f>CMG!F423</f>
        <v>44.238430000000001</v>
      </c>
      <c r="H430" s="18">
        <f t="shared" si="40"/>
        <v>0</v>
      </c>
      <c r="I430" s="51">
        <f ca="1">'Energía Transada'!D430</f>
        <v>691.12970080139985</v>
      </c>
      <c r="J430" s="51">
        <f>CMG!E423</f>
        <v>49.31082</v>
      </c>
      <c r="K430" s="18">
        <f t="shared" ca="1" si="39"/>
        <v>34080.172272871685</v>
      </c>
    </row>
    <row r="431" spans="1:11" x14ac:dyDescent="0.2">
      <c r="A431" s="40">
        <f t="shared" si="41"/>
        <v>44487</v>
      </c>
      <c r="B431" s="4">
        <f t="shared" si="42"/>
        <v>14</v>
      </c>
      <c r="C431" s="4">
        <f t="shared" si="37"/>
        <v>2021</v>
      </c>
      <c r="D431" s="4">
        <f t="shared" si="38"/>
        <v>10</v>
      </c>
      <c r="E431" s="41">
        <v>422</v>
      </c>
      <c r="F431" s="51">
        <f>'Energía Transada'!G431*1000</f>
        <v>0</v>
      </c>
      <c r="G431" s="51">
        <f>CMG!F424</f>
        <v>44.238430000000001</v>
      </c>
      <c r="H431" s="18">
        <f t="shared" si="40"/>
        <v>0</v>
      </c>
      <c r="I431" s="51">
        <f ca="1">'Energía Transada'!D431</f>
        <v>1303.6044419873999</v>
      </c>
      <c r="J431" s="51">
        <f>CMG!E424</f>
        <v>49.31082</v>
      </c>
      <c r="K431" s="18">
        <f t="shared" ca="1" si="39"/>
        <v>64281.803990041117</v>
      </c>
    </row>
    <row r="432" spans="1:11" x14ac:dyDescent="0.2">
      <c r="A432" s="40">
        <f t="shared" si="41"/>
        <v>44487</v>
      </c>
      <c r="B432" s="4">
        <f t="shared" si="42"/>
        <v>15</v>
      </c>
      <c r="C432" s="4">
        <f t="shared" si="37"/>
        <v>2021</v>
      </c>
      <c r="D432" s="4">
        <f t="shared" si="38"/>
        <v>10</v>
      </c>
      <c r="E432" s="41">
        <v>423</v>
      </c>
      <c r="F432" s="51">
        <f>'Energía Transada'!G432*1000</f>
        <v>0</v>
      </c>
      <c r="G432" s="51">
        <f>CMG!F425</f>
        <v>31.553370000000001</v>
      </c>
      <c r="H432" s="18">
        <f t="shared" si="40"/>
        <v>0</v>
      </c>
      <c r="I432" s="51">
        <f ca="1">'Energía Transada'!D432</f>
        <v>1097.4256730765999</v>
      </c>
      <c r="J432" s="51">
        <f>CMG!E425</f>
        <v>188.28287</v>
      </c>
      <c r="K432" s="18">
        <f t="shared" ca="1" si="39"/>
        <v>206626.45533854395</v>
      </c>
    </row>
    <row r="433" spans="1:11" x14ac:dyDescent="0.2">
      <c r="A433" s="40">
        <f t="shared" si="41"/>
        <v>44487</v>
      </c>
      <c r="B433" s="4">
        <f t="shared" si="42"/>
        <v>16</v>
      </c>
      <c r="C433" s="4">
        <f t="shared" si="37"/>
        <v>2021</v>
      </c>
      <c r="D433" s="4">
        <f t="shared" si="38"/>
        <v>10</v>
      </c>
      <c r="E433" s="41">
        <v>424</v>
      </c>
      <c r="F433" s="51">
        <f>'Energía Transada'!G433*1000</f>
        <v>0</v>
      </c>
      <c r="G433" s="51">
        <f>CMG!F426</f>
        <v>1.00468</v>
      </c>
      <c r="H433" s="18">
        <f t="shared" si="40"/>
        <v>0</v>
      </c>
      <c r="I433" s="51">
        <f ca="1">'Energía Transada'!D433</f>
        <v>1575.3661085735998</v>
      </c>
      <c r="J433" s="51">
        <f>CMG!E426</f>
        <v>185.84061</v>
      </c>
      <c r="K433" s="18">
        <f t="shared" ca="1" si="39"/>
        <v>292766.99859064404</v>
      </c>
    </row>
    <row r="434" spans="1:11" x14ac:dyDescent="0.2">
      <c r="A434" s="40">
        <f t="shared" si="41"/>
        <v>44487</v>
      </c>
      <c r="B434" s="4">
        <f t="shared" si="42"/>
        <v>17</v>
      </c>
      <c r="C434" s="4">
        <f t="shared" si="37"/>
        <v>2021</v>
      </c>
      <c r="D434" s="4">
        <f t="shared" si="38"/>
        <v>10</v>
      </c>
      <c r="E434" s="41">
        <v>425</v>
      </c>
      <c r="F434" s="51">
        <f>'Energía Transada'!G434*1000</f>
        <v>0</v>
      </c>
      <c r="G434" s="51">
        <f>CMG!F427</f>
        <v>0</v>
      </c>
      <c r="H434" s="18">
        <f t="shared" si="40"/>
        <v>0</v>
      </c>
      <c r="I434" s="51">
        <f ca="1">'Energía Transada'!D434</f>
        <v>2246.7471796475998</v>
      </c>
      <c r="J434" s="51">
        <f>CMG!E427</f>
        <v>185.84061</v>
      </c>
      <c r="K434" s="18">
        <f t="shared" ca="1" si="39"/>
        <v>417536.8663814895</v>
      </c>
    </row>
    <row r="435" spans="1:11" x14ac:dyDescent="0.2">
      <c r="A435" s="40">
        <f t="shared" si="41"/>
        <v>44487</v>
      </c>
      <c r="B435" s="4">
        <f t="shared" si="42"/>
        <v>18</v>
      </c>
      <c r="C435" s="4">
        <f t="shared" si="37"/>
        <v>2021</v>
      </c>
      <c r="D435" s="4">
        <f t="shared" si="38"/>
        <v>10</v>
      </c>
      <c r="E435" s="41">
        <v>426</v>
      </c>
      <c r="F435" s="51">
        <f>'Energía Transada'!G435*1000</f>
        <v>4608.294930875576</v>
      </c>
      <c r="G435" s="51">
        <f>CMG!F428</f>
        <v>0</v>
      </c>
      <c r="H435" s="18">
        <f t="shared" si="40"/>
        <v>0</v>
      </c>
      <c r="I435" s="51">
        <f ca="1">'Energía Transada'!D435</f>
        <v>3454.4278622993997</v>
      </c>
      <c r="J435" s="51">
        <f>CMG!E428</f>
        <v>185.84061</v>
      </c>
      <c r="K435" s="18">
        <f t="shared" ca="1" si="39"/>
        <v>641972.98113071639</v>
      </c>
    </row>
    <row r="436" spans="1:11" x14ac:dyDescent="0.2">
      <c r="A436" s="40">
        <f t="shared" si="41"/>
        <v>44487</v>
      </c>
      <c r="B436" s="4">
        <f t="shared" si="42"/>
        <v>19</v>
      </c>
      <c r="C436" s="4">
        <f t="shared" si="37"/>
        <v>2021</v>
      </c>
      <c r="D436" s="4">
        <f t="shared" si="38"/>
        <v>10</v>
      </c>
      <c r="E436" s="41">
        <v>427</v>
      </c>
      <c r="F436" s="51">
        <f>'Energía Transada'!G436*1000</f>
        <v>4608.294930875576</v>
      </c>
      <c r="G436" s="51">
        <f>CMG!F429</f>
        <v>45.202269999999999</v>
      </c>
      <c r="H436" s="18">
        <f t="shared" si="40"/>
        <v>208305.39170506911</v>
      </c>
      <c r="I436" s="51">
        <f ca="1">'Energía Transada'!D436</f>
        <v>3776.8254551621994</v>
      </c>
      <c r="J436" s="51">
        <f>CMG!E429</f>
        <v>184.28867</v>
      </c>
      <c r="K436" s="18">
        <f t="shared" ca="1" si="39"/>
        <v>696026.13995398639</v>
      </c>
    </row>
    <row r="437" spans="1:11" x14ac:dyDescent="0.2">
      <c r="A437" s="40">
        <f t="shared" si="41"/>
        <v>44487</v>
      </c>
      <c r="B437" s="4">
        <f t="shared" si="42"/>
        <v>20</v>
      </c>
      <c r="C437" s="4">
        <f t="shared" si="37"/>
        <v>2021</v>
      </c>
      <c r="D437" s="4">
        <f t="shared" si="38"/>
        <v>10</v>
      </c>
      <c r="E437" s="41">
        <v>428</v>
      </c>
      <c r="F437" s="51">
        <f>'Energía Transada'!G437*1000</f>
        <v>5760.3686635944696</v>
      </c>
      <c r="G437" s="51">
        <f>CMG!F430</f>
        <v>61.922370000000001</v>
      </c>
      <c r="H437" s="18">
        <f t="shared" si="40"/>
        <v>356695.67972350225</v>
      </c>
      <c r="I437" s="51">
        <f ca="1">'Energía Transada'!D437</f>
        <v>3299.4298566389998</v>
      </c>
      <c r="J437" s="51">
        <f>CMG!E430</f>
        <v>184.28867</v>
      </c>
      <c r="K437" s="18">
        <f t="shared" ca="1" si="39"/>
        <v>608047.54003829195</v>
      </c>
    </row>
    <row r="438" spans="1:11" x14ac:dyDescent="0.2">
      <c r="A438" s="40">
        <f t="shared" si="41"/>
        <v>44487</v>
      </c>
      <c r="B438" s="4">
        <f t="shared" si="42"/>
        <v>21</v>
      </c>
      <c r="C438" s="4">
        <f t="shared" si="37"/>
        <v>2021</v>
      </c>
      <c r="D438" s="4">
        <f t="shared" si="38"/>
        <v>10</v>
      </c>
      <c r="E438" s="41">
        <v>429</v>
      </c>
      <c r="F438" s="51">
        <f>'Energía Transada'!G438*1000</f>
        <v>5760.3686635944696</v>
      </c>
      <c r="G438" s="51">
        <f>CMG!F431</f>
        <v>59.602629999999998</v>
      </c>
      <c r="H438" s="18">
        <f t="shared" si="40"/>
        <v>343333.12211981561</v>
      </c>
      <c r="I438" s="51">
        <f ca="1">'Energía Transada'!D438</f>
        <v>4600.4526036000007</v>
      </c>
      <c r="J438" s="51">
        <f>CMG!E431</f>
        <v>184.28867</v>
      </c>
      <c r="K438" s="18">
        <f t="shared" ca="1" si="39"/>
        <v>847811.29171548132</v>
      </c>
    </row>
    <row r="439" spans="1:11" x14ac:dyDescent="0.2">
      <c r="A439" s="40">
        <f t="shared" si="41"/>
        <v>44487</v>
      </c>
      <c r="B439" s="4">
        <f t="shared" si="42"/>
        <v>22</v>
      </c>
      <c r="C439" s="4">
        <f t="shared" si="37"/>
        <v>2021</v>
      </c>
      <c r="D439" s="4">
        <f t="shared" si="38"/>
        <v>10</v>
      </c>
      <c r="E439" s="41">
        <v>430</v>
      </c>
      <c r="F439" s="51">
        <f>'Energía Transada'!G439*1000</f>
        <v>5760.3686635944696</v>
      </c>
      <c r="G439" s="51">
        <f>CMG!F432</f>
        <v>62.151069999999997</v>
      </c>
      <c r="H439" s="18">
        <f t="shared" si="40"/>
        <v>358013.07603686629</v>
      </c>
      <c r="I439" s="51">
        <f ca="1">'Energía Transada'!D439</f>
        <v>4560.1662918000002</v>
      </c>
      <c r="J439" s="51">
        <f>CMG!E432</f>
        <v>184.28867</v>
      </c>
      <c r="K439" s="18">
        <f t="shared" ca="1" si="39"/>
        <v>840386.98089465394</v>
      </c>
    </row>
    <row r="440" spans="1:11" x14ac:dyDescent="0.2">
      <c r="A440" s="40">
        <f t="shared" si="41"/>
        <v>44487</v>
      </c>
      <c r="B440" s="4">
        <f t="shared" si="42"/>
        <v>23</v>
      </c>
      <c r="C440" s="4">
        <f t="shared" si="37"/>
        <v>2021</v>
      </c>
      <c r="D440" s="4">
        <f t="shared" si="38"/>
        <v>10</v>
      </c>
      <c r="E440" s="41">
        <v>431</v>
      </c>
      <c r="F440" s="51">
        <f>'Energía Transada'!G440*1000</f>
        <v>5760.3686635944696</v>
      </c>
      <c r="G440" s="51">
        <f>CMG!F433</f>
        <v>61.252580000000002</v>
      </c>
      <c r="H440" s="18">
        <f t="shared" si="40"/>
        <v>352837.44239631336</v>
      </c>
      <c r="I440" s="51">
        <f ca="1">'Energía Transada'!D440</f>
        <v>5509.1933035860002</v>
      </c>
      <c r="J440" s="51">
        <f>CMG!E433</f>
        <v>184.28867</v>
      </c>
      <c r="K440" s="18">
        <f t="shared" ca="1" si="39"/>
        <v>1015281.9066907702</v>
      </c>
    </row>
    <row r="441" spans="1:11" x14ac:dyDescent="0.2">
      <c r="A441" s="40">
        <f t="shared" si="41"/>
        <v>44487</v>
      </c>
      <c r="B441" s="4">
        <f t="shared" si="42"/>
        <v>24</v>
      </c>
      <c r="C441" s="4">
        <f t="shared" si="37"/>
        <v>2021</v>
      </c>
      <c r="D441" s="4">
        <f t="shared" si="38"/>
        <v>10</v>
      </c>
      <c r="E441" s="41">
        <v>432</v>
      </c>
      <c r="F441" s="51">
        <f>'Energía Transada'!G441*1000</f>
        <v>5760.3686635944696</v>
      </c>
      <c r="G441" s="51">
        <f>CMG!F434</f>
        <v>57.650449999999999</v>
      </c>
      <c r="H441" s="18">
        <f t="shared" si="40"/>
        <v>332087.84562211978</v>
      </c>
      <c r="I441" s="51">
        <f ca="1">'Energía Transada'!D441</f>
        <v>5689.4570291999999</v>
      </c>
      <c r="J441" s="51">
        <f>CMG!E434</f>
        <v>184.28867</v>
      </c>
      <c r="K441" s="18">
        <f t="shared" ca="1" si="39"/>
        <v>1048502.4689334191</v>
      </c>
    </row>
    <row r="442" spans="1:11" x14ac:dyDescent="0.2">
      <c r="A442" s="40">
        <f t="shared" si="41"/>
        <v>44488</v>
      </c>
      <c r="B442" s="4">
        <f t="shared" si="42"/>
        <v>1</v>
      </c>
      <c r="C442" s="4">
        <f t="shared" si="37"/>
        <v>2021</v>
      </c>
      <c r="D442" s="4">
        <f t="shared" si="38"/>
        <v>10</v>
      </c>
      <c r="E442" s="41">
        <v>433</v>
      </c>
      <c r="F442" s="51">
        <f>'Energía Transada'!G442*1000</f>
        <v>5760.3686635944696</v>
      </c>
      <c r="G442" s="51">
        <f>CMG!F435</f>
        <v>52.37218</v>
      </c>
      <c r="H442" s="18">
        <f t="shared" si="40"/>
        <v>301683.06451612903</v>
      </c>
      <c r="I442" s="51">
        <f ca="1">'Energía Transada'!D442</f>
        <v>5622.5294075999991</v>
      </c>
      <c r="J442" s="51">
        <f>CMG!E435</f>
        <v>185.77708000000001</v>
      </c>
      <c r="K442" s="18">
        <f t="shared" ca="1" si="39"/>
        <v>1044537.0955580577</v>
      </c>
    </row>
    <row r="443" spans="1:11" x14ac:dyDescent="0.2">
      <c r="A443" s="40">
        <f t="shared" si="41"/>
        <v>44488</v>
      </c>
      <c r="B443" s="4">
        <f t="shared" si="42"/>
        <v>2</v>
      </c>
      <c r="C443" s="4">
        <f t="shared" si="37"/>
        <v>2021</v>
      </c>
      <c r="D443" s="4">
        <f t="shared" si="38"/>
        <v>10</v>
      </c>
      <c r="E443" s="41">
        <v>434</v>
      </c>
      <c r="F443" s="51">
        <f>'Energía Transada'!G443*1000</f>
        <v>5760.3686635944696</v>
      </c>
      <c r="G443" s="51">
        <f>CMG!F436</f>
        <v>52.37218</v>
      </c>
      <c r="H443" s="18">
        <f t="shared" si="40"/>
        <v>301683.06451612903</v>
      </c>
      <c r="I443" s="51">
        <f ca="1">'Energía Transada'!D443</f>
        <v>3554.1504722261998</v>
      </c>
      <c r="J443" s="51">
        <f>CMG!E436</f>
        <v>185.77708000000001</v>
      </c>
      <c r="K443" s="18">
        <f t="shared" ca="1" si="39"/>
        <v>660279.69661080453</v>
      </c>
    </row>
    <row r="444" spans="1:11" x14ac:dyDescent="0.2">
      <c r="A444" s="40">
        <f t="shared" si="41"/>
        <v>44488</v>
      </c>
      <c r="B444" s="4">
        <f t="shared" si="42"/>
        <v>3</v>
      </c>
      <c r="C444" s="4">
        <f t="shared" si="37"/>
        <v>2021</v>
      </c>
      <c r="D444" s="4">
        <f t="shared" si="38"/>
        <v>10</v>
      </c>
      <c r="E444" s="41">
        <v>435</v>
      </c>
      <c r="F444" s="51">
        <f>'Energía Transada'!G444*1000</f>
        <v>5760.3686635944696</v>
      </c>
      <c r="G444" s="51">
        <f>CMG!F437</f>
        <v>52.37218</v>
      </c>
      <c r="H444" s="18">
        <f t="shared" si="40"/>
        <v>301683.06451612903</v>
      </c>
      <c r="I444" s="51">
        <f ca="1">'Energía Transada'!D444</f>
        <v>4271.2428905999996</v>
      </c>
      <c r="J444" s="51">
        <f>CMG!E437</f>
        <v>185.77708000000001</v>
      </c>
      <c r="K444" s="18">
        <f t="shared" ca="1" si="39"/>
        <v>793499.03218642739</v>
      </c>
    </row>
    <row r="445" spans="1:11" x14ac:dyDescent="0.2">
      <c r="A445" s="40">
        <f t="shared" si="41"/>
        <v>44488</v>
      </c>
      <c r="B445" s="4">
        <f t="shared" si="42"/>
        <v>4</v>
      </c>
      <c r="C445" s="4">
        <f t="shared" si="37"/>
        <v>2021</v>
      </c>
      <c r="D445" s="4">
        <f t="shared" si="38"/>
        <v>10</v>
      </c>
      <c r="E445" s="41">
        <v>436</v>
      </c>
      <c r="F445" s="51">
        <f>'Energía Transada'!G445*1000</f>
        <v>5760.3686635944696</v>
      </c>
      <c r="G445" s="51">
        <f>CMG!F438</f>
        <v>51.950830000000003</v>
      </c>
      <c r="H445" s="18">
        <f t="shared" si="40"/>
        <v>299255.93317972351</v>
      </c>
      <c r="I445" s="51">
        <f ca="1">'Energía Transada'!D445</f>
        <v>6233.3278643999993</v>
      </c>
      <c r="J445" s="51">
        <f>CMG!E438</f>
        <v>185.77708000000001</v>
      </c>
      <c r="K445" s="18">
        <f t="shared" ca="1" si="39"/>
        <v>1158009.449330868</v>
      </c>
    </row>
    <row r="446" spans="1:11" x14ac:dyDescent="0.2">
      <c r="A446" s="40">
        <f t="shared" si="41"/>
        <v>44488</v>
      </c>
      <c r="B446" s="4">
        <f t="shared" si="42"/>
        <v>5</v>
      </c>
      <c r="C446" s="4">
        <f t="shared" si="37"/>
        <v>2021</v>
      </c>
      <c r="D446" s="4">
        <f t="shared" si="38"/>
        <v>10</v>
      </c>
      <c r="E446" s="41">
        <v>437</v>
      </c>
      <c r="F446" s="51">
        <f>'Energía Transada'!G446*1000</f>
        <v>5760.3686635944696</v>
      </c>
      <c r="G446" s="51">
        <f>CMG!F439</f>
        <v>51.281610000000001</v>
      </c>
      <c r="H446" s="18">
        <f t="shared" si="40"/>
        <v>295400.97926267277</v>
      </c>
      <c r="I446" s="51">
        <f ca="1">'Energía Transada'!D446</f>
        <v>7491.9068111999995</v>
      </c>
      <c r="J446" s="51">
        <f>CMG!E439</f>
        <v>185.77708000000001</v>
      </c>
      <c r="K446" s="18">
        <f t="shared" ca="1" si="39"/>
        <v>1391824.5710168474</v>
      </c>
    </row>
    <row r="447" spans="1:11" x14ac:dyDescent="0.2">
      <c r="A447" s="40">
        <f t="shared" si="41"/>
        <v>44488</v>
      </c>
      <c r="B447" s="4">
        <f t="shared" si="42"/>
        <v>6</v>
      </c>
      <c r="C447" s="4">
        <f t="shared" si="37"/>
        <v>2021</v>
      </c>
      <c r="D447" s="4">
        <f t="shared" si="38"/>
        <v>10</v>
      </c>
      <c r="E447" s="41">
        <v>438</v>
      </c>
      <c r="F447" s="51">
        <f>'Energía Transada'!G447*1000</f>
        <v>5760.3686635944696</v>
      </c>
      <c r="G447" s="51">
        <f>CMG!F440</f>
        <v>52.314349999999997</v>
      </c>
      <c r="H447" s="18">
        <f t="shared" si="40"/>
        <v>301349.9423963133</v>
      </c>
      <c r="I447" s="51">
        <f ca="1">'Energía Transada'!D447</f>
        <v>4249.5595551192</v>
      </c>
      <c r="J447" s="51">
        <f>CMG!E440</f>
        <v>185.77708000000001</v>
      </c>
      <c r="K447" s="18">
        <f t="shared" ca="1" si="39"/>
        <v>789470.76543614408</v>
      </c>
    </row>
    <row r="448" spans="1:11" x14ac:dyDescent="0.2">
      <c r="A448" s="40">
        <f t="shared" si="41"/>
        <v>44488</v>
      </c>
      <c r="B448" s="4">
        <f t="shared" si="42"/>
        <v>7</v>
      </c>
      <c r="C448" s="4">
        <f t="shared" si="37"/>
        <v>2021</v>
      </c>
      <c r="D448" s="4">
        <f t="shared" si="38"/>
        <v>10</v>
      </c>
      <c r="E448" s="41">
        <v>439</v>
      </c>
      <c r="F448" s="51">
        <f>'Energía Transada'!G448*1000</f>
        <v>5760.3686635944696</v>
      </c>
      <c r="G448" s="51">
        <f>CMG!F441</f>
        <v>52.37218</v>
      </c>
      <c r="H448" s="18">
        <f t="shared" si="40"/>
        <v>301683.06451612903</v>
      </c>
      <c r="I448" s="51">
        <f ca="1">'Energía Transada'!D448</f>
        <v>1938.5237709935998</v>
      </c>
      <c r="J448" s="51">
        <f>CMG!E441</f>
        <v>185.77708000000001</v>
      </c>
      <c r="K448" s="18">
        <f t="shared" ca="1" si="39"/>
        <v>360133.2856857797</v>
      </c>
    </row>
    <row r="449" spans="1:11" x14ac:dyDescent="0.2">
      <c r="A449" s="40">
        <f t="shared" si="41"/>
        <v>44488</v>
      </c>
      <c r="B449" s="4">
        <f t="shared" si="42"/>
        <v>8</v>
      </c>
      <c r="C449" s="4">
        <f t="shared" si="37"/>
        <v>2021</v>
      </c>
      <c r="D449" s="4">
        <f t="shared" si="38"/>
        <v>10</v>
      </c>
      <c r="E449" s="41">
        <v>440</v>
      </c>
      <c r="F449" s="51">
        <f>'Energía Transada'!G449*1000</f>
        <v>0</v>
      </c>
      <c r="G449" s="51">
        <f>CMG!F442</f>
        <v>52.35566</v>
      </c>
      <c r="H449" s="18">
        <f t="shared" si="40"/>
        <v>0</v>
      </c>
      <c r="I449" s="51">
        <f ca="1">'Energía Transada'!D449</f>
        <v>2698.5384254808</v>
      </c>
      <c r="J449" s="51">
        <f>CMG!E442</f>
        <v>185.77708000000001</v>
      </c>
      <c r="K449" s="18">
        <f t="shared" ca="1" si="39"/>
        <v>501326.58895362064</v>
      </c>
    </row>
    <row r="450" spans="1:11" x14ac:dyDescent="0.2">
      <c r="A450" s="40">
        <f t="shared" si="41"/>
        <v>44488</v>
      </c>
      <c r="B450" s="4">
        <f t="shared" si="42"/>
        <v>9</v>
      </c>
      <c r="C450" s="4">
        <f t="shared" si="37"/>
        <v>2021</v>
      </c>
      <c r="D450" s="4">
        <f t="shared" si="38"/>
        <v>10</v>
      </c>
      <c r="E450" s="41">
        <v>441</v>
      </c>
      <c r="F450" s="51">
        <f>'Energía Transada'!G450*1000</f>
        <v>0</v>
      </c>
      <c r="G450" s="51">
        <f>CMG!F443</f>
        <v>35.443550000000002</v>
      </c>
      <c r="H450" s="18">
        <f t="shared" si="40"/>
        <v>0</v>
      </c>
      <c r="I450" s="51">
        <f ca="1">'Energía Transada'!D450</f>
        <v>2292.5953579325997</v>
      </c>
      <c r="J450" s="51">
        <f>CMG!E443</f>
        <v>186.84287</v>
      </c>
      <c r="K450" s="18">
        <f t="shared" ca="1" si="39"/>
        <v>428355.09642480419</v>
      </c>
    </row>
    <row r="451" spans="1:11" x14ac:dyDescent="0.2">
      <c r="A451" s="40">
        <f t="shared" si="41"/>
        <v>44488</v>
      </c>
      <c r="B451" s="4">
        <f t="shared" si="42"/>
        <v>10</v>
      </c>
      <c r="C451" s="4">
        <f t="shared" si="37"/>
        <v>2021</v>
      </c>
      <c r="D451" s="4">
        <f t="shared" si="38"/>
        <v>10</v>
      </c>
      <c r="E451" s="41">
        <v>442</v>
      </c>
      <c r="F451" s="51">
        <f>'Energía Transada'!G451*1000</f>
        <v>0</v>
      </c>
      <c r="G451" s="51">
        <f>CMG!F444</f>
        <v>45.167810000000003</v>
      </c>
      <c r="H451" s="18">
        <f t="shared" si="40"/>
        <v>0</v>
      </c>
      <c r="I451" s="51">
        <f ca="1">'Energía Transada'!D451</f>
        <v>1320.1237239581999</v>
      </c>
      <c r="J451" s="51">
        <f>CMG!E444</f>
        <v>171.05438000000001</v>
      </c>
      <c r="K451" s="18">
        <f t="shared" ca="1" si="39"/>
        <v>225812.94512496103</v>
      </c>
    </row>
    <row r="452" spans="1:11" x14ac:dyDescent="0.2">
      <c r="A452" s="40">
        <f t="shared" si="41"/>
        <v>44488</v>
      </c>
      <c r="B452" s="4">
        <f t="shared" si="42"/>
        <v>11</v>
      </c>
      <c r="C452" s="4">
        <f t="shared" si="37"/>
        <v>2021</v>
      </c>
      <c r="D452" s="4">
        <f t="shared" si="38"/>
        <v>10</v>
      </c>
      <c r="E452" s="41">
        <v>443</v>
      </c>
      <c r="F452" s="51">
        <f>'Energía Transada'!G452*1000</f>
        <v>0</v>
      </c>
      <c r="G452" s="51">
        <f>CMG!F445</f>
        <v>50.992449999999998</v>
      </c>
      <c r="H452" s="18">
        <f t="shared" si="40"/>
        <v>0</v>
      </c>
      <c r="I452" s="51">
        <f ca="1">'Energía Transada'!D452</f>
        <v>1041.0856651439999</v>
      </c>
      <c r="J452" s="51">
        <f>CMG!E445</f>
        <v>175.12748999999999</v>
      </c>
      <c r="K452" s="18">
        <f t="shared" ca="1" si="39"/>
        <v>182322.71941164919</v>
      </c>
    </row>
    <row r="453" spans="1:11" x14ac:dyDescent="0.2">
      <c r="A453" s="40">
        <f t="shared" si="41"/>
        <v>44488</v>
      </c>
      <c r="B453" s="4">
        <f t="shared" si="42"/>
        <v>12</v>
      </c>
      <c r="C453" s="4">
        <f t="shared" si="37"/>
        <v>2021</v>
      </c>
      <c r="D453" s="4">
        <f t="shared" si="38"/>
        <v>10</v>
      </c>
      <c r="E453" s="41">
        <v>444</v>
      </c>
      <c r="F453" s="51">
        <f>'Energía Transada'!G453*1000</f>
        <v>0</v>
      </c>
      <c r="G453" s="51">
        <f>CMG!F446</f>
        <v>50.992449999999998</v>
      </c>
      <c r="H453" s="18">
        <f t="shared" si="40"/>
        <v>0</v>
      </c>
      <c r="I453" s="51">
        <f ca="1">'Energía Transada'!D453</f>
        <v>1905.5042220353998</v>
      </c>
      <c r="J453" s="51">
        <f>CMG!E446</f>
        <v>186.84287</v>
      </c>
      <c r="K453" s="18">
        <f t="shared" ca="1" si="39"/>
        <v>356029.87764221133</v>
      </c>
    </row>
    <row r="454" spans="1:11" x14ac:dyDescent="0.2">
      <c r="A454" s="40">
        <f t="shared" si="41"/>
        <v>44488</v>
      </c>
      <c r="B454" s="4">
        <f t="shared" si="42"/>
        <v>13</v>
      </c>
      <c r="C454" s="4">
        <f t="shared" si="37"/>
        <v>2021</v>
      </c>
      <c r="D454" s="4">
        <f t="shared" si="38"/>
        <v>10</v>
      </c>
      <c r="E454" s="41">
        <v>445</v>
      </c>
      <c r="F454" s="51">
        <f>'Energía Transada'!G454*1000</f>
        <v>0</v>
      </c>
      <c r="G454" s="51">
        <f>CMG!F447</f>
        <v>50.992449999999998</v>
      </c>
      <c r="H454" s="18">
        <f t="shared" si="40"/>
        <v>0</v>
      </c>
      <c r="I454" s="51">
        <f ca="1">'Energía Transada'!D454</f>
        <v>1888.2267817307998</v>
      </c>
      <c r="J454" s="51">
        <f>CMG!E447</f>
        <v>186.84287</v>
      </c>
      <c r="K454" s="18">
        <f t="shared" ca="1" si="39"/>
        <v>352801.71110944619</v>
      </c>
    </row>
    <row r="455" spans="1:11" x14ac:dyDescent="0.2">
      <c r="A455" s="40">
        <f t="shared" si="41"/>
        <v>44488</v>
      </c>
      <c r="B455" s="4">
        <f t="shared" si="42"/>
        <v>14</v>
      </c>
      <c r="C455" s="4">
        <f t="shared" si="37"/>
        <v>2021</v>
      </c>
      <c r="D455" s="4">
        <f t="shared" si="38"/>
        <v>10</v>
      </c>
      <c r="E455" s="41">
        <v>446</v>
      </c>
      <c r="F455" s="51">
        <f>'Energía Transada'!G455*1000</f>
        <v>0</v>
      </c>
      <c r="G455" s="51">
        <f>CMG!F448</f>
        <v>50.992449999999998</v>
      </c>
      <c r="H455" s="18">
        <f t="shared" si="40"/>
        <v>0</v>
      </c>
      <c r="I455" s="51">
        <f ca="1">'Energía Transada'!D455</f>
        <v>2114.8483781249997</v>
      </c>
      <c r="J455" s="51">
        <f>CMG!E448</f>
        <v>186.84287</v>
      </c>
      <c r="K455" s="18">
        <f t="shared" ca="1" si="39"/>
        <v>395144.34058372019</v>
      </c>
    </row>
    <row r="456" spans="1:11" x14ac:dyDescent="0.2">
      <c r="A456" s="40">
        <f t="shared" si="41"/>
        <v>44488</v>
      </c>
      <c r="B456" s="4">
        <f t="shared" si="42"/>
        <v>15</v>
      </c>
      <c r="C456" s="4">
        <f t="shared" si="37"/>
        <v>2021</v>
      </c>
      <c r="D456" s="4">
        <f t="shared" si="38"/>
        <v>10</v>
      </c>
      <c r="E456" s="41">
        <v>447</v>
      </c>
      <c r="F456" s="51">
        <f>'Energía Transada'!G456*1000</f>
        <v>0</v>
      </c>
      <c r="G456" s="51">
        <f>CMG!F449</f>
        <v>50.992449999999998</v>
      </c>
      <c r="H456" s="18">
        <f t="shared" si="40"/>
        <v>0</v>
      </c>
      <c r="I456" s="51">
        <f ca="1">'Energía Transada'!D456</f>
        <v>1807.7106079326002</v>
      </c>
      <c r="J456" s="51">
        <f>CMG!E449</f>
        <v>186.84287</v>
      </c>
      <c r="K456" s="18">
        <f t="shared" ca="1" si="39"/>
        <v>337757.83811557177</v>
      </c>
    </row>
    <row r="457" spans="1:11" x14ac:dyDescent="0.2">
      <c r="A457" s="40">
        <f t="shared" si="41"/>
        <v>44488</v>
      </c>
      <c r="B457" s="4">
        <f t="shared" si="42"/>
        <v>16</v>
      </c>
      <c r="C457" s="4">
        <f t="shared" si="37"/>
        <v>2021</v>
      </c>
      <c r="D457" s="4">
        <f t="shared" si="38"/>
        <v>10</v>
      </c>
      <c r="E457" s="41">
        <v>448</v>
      </c>
      <c r="F457" s="51">
        <f>'Energía Transada'!G457*1000</f>
        <v>0</v>
      </c>
      <c r="G457" s="51">
        <f>CMG!F450</f>
        <v>50.992449999999998</v>
      </c>
      <c r="H457" s="18">
        <f t="shared" si="40"/>
        <v>0</v>
      </c>
      <c r="I457" s="51">
        <f ca="1">'Energía Transada'!D457</f>
        <v>1853.4366703523997</v>
      </c>
      <c r="J457" s="51">
        <f>CMG!E450</f>
        <v>186.84287</v>
      </c>
      <c r="K457" s="18">
        <f t="shared" ca="1" si="39"/>
        <v>346301.42685188627</v>
      </c>
    </row>
    <row r="458" spans="1:11" x14ac:dyDescent="0.2">
      <c r="A458" s="40">
        <f t="shared" si="41"/>
        <v>44488</v>
      </c>
      <c r="B458" s="4">
        <f t="shared" si="42"/>
        <v>17</v>
      </c>
      <c r="C458" s="4">
        <f t="shared" ref="C458:C521" si="43">YEAR(A458)</f>
        <v>2021</v>
      </c>
      <c r="D458" s="4">
        <f t="shared" ref="D458:D521" si="44">MONTH(A458)</f>
        <v>10</v>
      </c>
      <c r="E458" s="41">
        <v>449</v>
      </c>
      <c r="F458" s="51">
        <f>'Energía Transada'!G458*1000</f>
        <v>0</v>
      </c>
      <c r="G458" s="51">
        <f>CMG!F451</f>
        <v>50.240609999999997</v>
      </c>
      <c r="H458" s="18">
        <f t="shared" si="40"/>
        <v>0</v>
      </c>
      <c r="I458" s="51">
        <f ca="1">'Energía Transada'!D458</f>
        <v>1910.8707330930001</v>
      </c>
      <c r="J458" s="51">
        <f>CMG!E451</f>
        <v>186.84287</v>
      </c>
      <c r="K458" s="18">
        <f t="shared" ref="K458:K521" ca="1" si="45">I458*J458</f>
        <v>357032.57197010011</v>
      </c>
    </row>
    <row r="459" spans="1:11" x14ac:dyDescent="0.2">
      <c r="A459" s="40">
        <f t="shared" si="41"/>
        <v>44488</v>
      </c>
      <c r="B459" s="4">
        <f t="shared" si="42"/>
        <v>18</v>
      </c>
      <c r="C459" s="4">
        <f t="shared" si="43"/>
        <v>2021</v>
      </c>
      <c r="D459" s="4">
        <f t="shared" si="44"/>
        <v>10</v>
      </c>
      <c r="E459" s="41">
        <v>450</v>
      </c>
      <c r="F459" s="51">
        <f>'Energía Transada'!G459*1000</f>
        <v>5760.3686635944696</v>
      </c>
      <c r="G459" s="51">
        <f>CMG!F452</f>
        <v>50.149729999999998</v>
      </c>
      <c r="H459" s="18">
        <f t="shared" ref="H459:H522" si="46">F459*G459</f>
        <v>288880.93317972345</v>
      </c>
      <c r="I459" s="51">
        <f ca="1">'Energía Transada'!D459</f>
        <v>1401.6409435098001</v>
      </c>
      <c r="J459" s="51">
        <f>CMG!E452</f>
        <v>165.16363999999999</v>
      </c>
      <c r="K459" s="18">
        <f t="shared" ca="1" si="45"/>
        <v>231500.12020311295</v>
      </c>
    </row>
    <row r="460" spans="1:11" x14ac:dyDescent="0.2">
      <c r="A460" s="40">
        <f t="shared" ref="A460:A523" si="47">IF(B459=24,A459+1,A459)</f>
        <v>44488</v>
      </c>
      <c r="B460" s="4">
        <f t="shared" ref="B460:B523" si="48">IF(B459=24,1,B459+1)</f>
        <v>19</v>
      </c>
      <c r="C460" s="4">
        <f t="shared" si="43"/>
        <v>2021</v>
      </c>
      <c r="D460" s="4">
        <f t="shared" si="44"/>
        <v>10</v>
      </c>
      <c r="E460" s="41">
        <v>451</v>
      </c>
      <c r="F460" s="51">
        <f>'Energía Transada'!G460*1000</f>
        <v>5760.3686635944696</v>
      </c>
      <c r="G460" s="51">
        <f>CMG!F453</f>
        <v>52.413490000000003</v>
      </c>
      <c r="H460" s="18">
        <f t="shared" si="46"/>
        <v>301921.0253456221</v>
      </c>
      <c r="I460" s="51">
        <f ca="1">'Energía Transada'!D460</f>
        <v>1248.8144945514</v>
      </c>
      <c r="J460" s="51">
        <f>CMG!E453</f>
        <v>185.55401000000001</v>
      </c>
      <c r="K460" s="18">
        <f t="shared" ca="1" si="45"/>
        <v>231722.53721013543</v>
      </c>
    </row>
    <row r="461" spans="1:11" x14ac:dyDescent="0.2">
      <c r="A461" s="40">
        <f t="shared" si="47"/>
        <v>44488</v>
      </c>
      <c r="B461" s="4">
        <f t="shared" si="48"/>
        <v>20</v>
      </c>
      <c r="C461" s="4">
        <f t="shared" si="43"/>
        <v>2021</v>
      </c>
      <c r="D461" s="4">
        <f t="shared" si="44"/>
        <v>10</v>
      </c>
      <c r="E461" s="41">
        <v>452</v>
      </c>
      <c r="F461" s="51">
        <f>'Energía Transada'!G461*1000</f>
        <v>5760.3686635944696</v>
      </c>
      <c r="G461" s="51">
        <f>CMG!F454</f>
        <v>111.08951</v>
      </c>
      <c r="H461" s="18">
        <f t="shared" si="46"/>
        <v>639916.53225806449</v>
      </c>
      <c r="I461" s="51">
        <f ca="1">'Energía Transada'!D461</f>
        <v>1167.5883033654</v>
      </c>
      <c r="J461" s="51">
        <f>CMG!E454</f>
        <v>185.55401000000001</v>
      </c>
      <c r="K461" s="18">
        <f t="shared" ca="1" si="45"/>
        <v>216650.69171854647</v>
      </c>
    </row>
    <row r="462" spans="1:11" x14ac:dyDescent="0.2">
      <c r="A462" s="40">
        <f t="shared" si="47"/>
        <v>44488</v>
      </c>
      <c r="B462" s="4">
        <f t="shared" si="48"/>
        <v>21</v>
      </c>
      <c r="C462" s="4">
        <f t="shared" si="43"/>
        <v>2021</v>
      </c>
      <c r="D462" s="4">
        <f t="shared" si="44"/>
        <v>10</v>
      </c>
      <c r="E462" s="41">
        <v>453</v>
      </c>
      <c r="F462" s="51">
        <f>'Energía Transada'!G462*1000</f>
        <v>5760.3686635944696</v>
      </c>
      <c r="G462" s="51">
        <f>CMG!F455</f>
        <v>154.16704999999999</v>
      </c>
      <c r="H462" s="18">
        <f t="shared" si="46"/>
        <v>888059.04377880169</v>
      </c>
      <c r="I462" s="51">
        <f ca="1">'Energía Transada'!D462</f>
        <v>2290.7046814301998</v>
      </c>
      <c r="J462" s="51">
        <f>CMG!E455</f>
        <v>186.30584999999999</v>
      </c>
      <c r="K462" s="18">
        <f t="shared" ca="1" si="45"/>
        <v>426771.68277283257</v>
      </c>
    </row>
    <row r="463" spans="1:11" x14ac:dyDescent="0.2">
      <c r="A463" s="40">
        <f t="shared" si="47"/>
        <v>44488</v>
      </c>
      <c r="B463" s="4">
        <f t="shared" si="48"/>
        <v>22</v>
      </c>
      <c r="C463" s="4">
        <f t="shared" si="43"/>
        <v>2021</v>
      </c>
      <c r="D463" s="4">
        <f t="shared" si="44"/>
        <v>10</v>
      </c>
      <c r="E463" s="41">
        <v>454</v>
      </c>
      <c r="F463" s="51">
        <f>'Energía Transada'!G463*1000</f>
        <v>5760.3686635944696</v>
      </c>
      <c r="G463" s="51">
        <f>CMG!F456</f>
        <v>138.71729999999999</v>
      </c>
      <c r="H463" s="18">
        <f t="shared" si="46"/>
        <v>799062.78801843303</v>
      </c>
      <c r="I463" s="51">
        <f ca="1">'Energía Transada'!D463</f>
        <v>4294.3772553360004</v>
      </c>
      <c r="J463" s="51">
        <f>CMG!E456</f>
        <v>185.90101000000001</v>
      </c>
      <c r="K463" s="18">
        <f t="shared" ca="1" si="45"/>
        <v>798329.06908799044</v>
      </c>
    </row>
    <row r="464" spans="1:11" x14ac:dyDescent="0.2">
      <c r="A464" s="40">
        <f t="shared" si="47"/>
        <v>44488</v>
      </c>
      <c r="B464" s="4">
        <f t="shared" si="48"/>
        <v>23</v>
      </c>
      <c r="C464" s="4">
        <f t="shared" si="43"/>
        <v>2021</v>
      </c>
      <c r="D464" s="4">
        <f t="shared" si="44"/>
        <v>10</v>
      </c>
      <c r="E464" s="41">
        <v>455</v>
      </c>
      <c r="F464" s="51">
        <f>'Energía Transada'!G464*1000</f>
        <v>5760.3686635944696</v>
      </c>
      <c r="G464" s="51">
        <f>CMG!F457</f>
        <v>62.19558</v>
      </c>
      <c r="H464" s="18">
        <f t="shared" si="46"/>
        <v>358269.47004608292</v>
      </c>
      <c r="I464" s="51">
        <f ca="1">'Energía Transada'!D464</f>
        <v>3606.3585218639996</v>
      </c>
      <c r="J464" s="51">
        <f>CMG!E457</f>
        <v>185.55401000000001</v>
      </c>
      <c r="K464" s="18">
        <f t="shared" ca="1" si="45"/>
        <v>669174.28522953787</v>
      </c>
    </row>
    <row r="465" spans="1:11" x14ac:dyDescent="0.2">
      <c r="A465" s="40">
        <f t="shared" si="47"/>
        <v>44488</v>
      </c>
      <c r="B465" s="4">
        <f t="shared" si="48"/>
        <v>24</v>
      </c>
      <c r="C465" s="4">
        <f t="shared" si="43"/>
        <v>2021</v>
      </c>
      <c r="D465" s="4">
        <f t="shared" si="44"/>
        <v>10</v>
      </c>
      <c r="E465" s="41">
        <v>456</v>
      </c>
      <c r="F465" s="51">
        <f>'Energía Transada'!G465*1000</f>
        <v>5760.3686635944696</v>
      </c>
      <c r="G465" s="51">
        <f>CMG!F458</f>
        <v>58.907350000000001</v>
      </c>
      <c r="H465" s="18">
        <f t="shared" si="46"/>
        <v>339328.05299539166</v>
      </c>
      <c r="I465" s="51">
        <f ca="1">'Energía Transada'!D465</f>
        <v>1687.0555016826002</v>
      </c>
      <c r="J465" s="51">
        <f>CMG!E458</f>
        <v>185.55401000000001</v>
      </c>
      <c r="K465" s="18">
        <f t="shared" ca="1" si="45"/>
        <v>313039.91342976823</v>
      </c>
    </row>
    <row r="466" spans="1:11" x14ac:dyDescent="0.2">
      <c r="A466" s="40">
        <f t="shared" si="47"/>
        <v>44489</v>
      </c>
      <c r="B466" s="4">
        <f t="shared" si="48"/>
        <v>1</v>
      </c>
      <c r="C466" s="4">
        <f t="shared" si="43"/>
        <v>2021</v>
      </c>
      <c r="D466" s="4">
        <f t="shared" si="44"/>
        <v>10</v>
      </c>
      <c r="E466" s="41">
        <v>457</v>
      </c>
      <c r="F466" s="51">
        <f>'Energía Transada'!G466*1000</f>
        <v>5760.3686635944696</v>
      </c>
      <c r="G466" s="51">
        <f>CMG!F459</f>
        <v>56.050420000000003</v>
      </c>
      <c r="H466" s="18">
        <f t="shared" si="46"/>
        <v>322871.08294930874</v>
      </c>
      <c r="I466" s="51">
        <f ca="1">'Energía Transada'!D466</f>
        <v>801.86683221119995</v>
      </c>
      <c r="J466" s="51">
        <f>CMG!E459</f>
        <v>184.99180000000001</v>
      </c>
      <c r="K466" s="18">
        <f t="shared" ca="1" si="45"/>
        <v>148338.78865104786</v>
      </c>
    </row>
    <row r="467" spans="1:11" x14ac:dyDescent="0.2">
      <c r="A467" s="40">
        <f t="shared" si="47"/>
        <v>44489</v>
      </c>
      <c r="B467" s="4">
        <f t="shared" si="48"/>
        <v>2</v>
      </c>
      <c r="C467" s="4">
        <f t="shared" si="43"/>
        <v>2021</v>
      </c>
      <c r="D467" s="4">
        <f t="shared" si="44"/>
        <v>10</v>
      </c>
      <c r="E467" s="41">
        <v>458</v>
      </c>
      <c r="F467" s="51">
        <f>'Energía Transada'!G467*1000</f>
        <v>5760.3686635944696</v>
      </c>
      <c r="G467" s="51">
        <f>CMG!F460</f>
        <v>56.050420000000003</v>
      </c>
      <c r="H467" s="18">
        <f t="shared" si="46"/>
        <v>322871.08294930874</v>
      </c>
      <c r="I467" s="51">
        <f ca="1">'Energía Transada'!D467</f>
        <v>427.61575204319996</v>
      </c>
      <c r="J467" s="51">
        <f>CMG!E460</f>
        <v>184.99180000000001</v>
      </c>
      <c r="K467" s="18">
        <f t="shared" ca="1" si="45"/>
        <v>79105.407678825242</v>
      </c>
    </row>
    <row r="468" spans="1:11" x14ac:dyDescent="0.2">
      <c r="A468" s="40">
        <f t="shared" si="47"/>
        <v>44489</v>
      </c>
      <c r="B468" s="4">
        <f t="shared" si="48"/>
        <v>3</v>
      </c>
      <c r="C468" s="4">
        <f t="shared" si="43"/>
        <v>2021</v>
      </c>
      <c r="D468" s="4">
        <f t="shared" si="44"/>
        <v>10</v>
      </c>
      <c r="E468" s="41">
        <v>459</v>
      </c>
      <c r="F468" s="51">
        <f>'Energía Transada'!G468*1000</f>
        <v>5760.3686635944696</v>
      </c>
      <c r="G468" s="51">
        <f>CMG!F461</f>
        <v>56.050420000000003</v>
      </c>
      <c r="H468" s="18">
        <f t="shared" si="46"/>
        <v>322871.08294930874</v>
      </c>
      <c r="I468" s="51">
        <f ca="1">'Energía Transada'!D468</f>
        <v>556.46716672679997</v>
      </c>
      <c r="J468" s="51">
        <f>CMG!E461</f>
        <v>184.99180000000001</v>
      </c>
      <c r="K468" s="18">
        <f t="shared" ca="1" si="45"/>
        <v>102941.86281369084</v>
      </c>
    </row>
    <row r="469" spans="1:11" x14ac:dyDescent="0.2">
      <c r="A469" s="40">
        <f t="shared" si="47"/>
        <v>44489</v>
      </c>
      <c r="B469" s="4">
        <f t="shared" si="48"/>
        <v>4</v>
      </c>
      <c r="C469" s="4">
        <f t="shared" si="43"/>
        <v>2021</v>
      </c>
      <c r="D469" s="4">
        <f t="shared" si="44"/>
        <v>10</v>
      </c>
      <c r="E469" s="41">
        <v>460</v>
      </c>
      <c r="F469" s="51">
        <f>'Energía Transada'!G469*1000</f>
        <v>5760.3686635944696</v>
      </c>
      <c r="G469" s="51">
        <f>CMG!F462</f>
        <v>56.050420000000003</v>
      </c>
      <c r="H469" s="18">
        <f t="shared" si="46"/>
        <v>322871.08294930874</v>
      </c>
      <c r="I469" s="51">
        <f ca="1">'Energía Transada'!D469</f>
        <v>398.72486444279997</v>
      </c>
      <c r="J469" s="51">
        <f>CMG!E462</f>
        <v>184.99180000000001</v>
      </c>
      <c r="K469" s="18">
        <f t="shared" ca="1" si="45"/>
        <v>73760.830378029568</v>
      </c>
    </row>
    <row r="470" spans="1:11" x14ac:dyDescent="0.2">
      <c r="A470" s="40">
        <f t="shared" si="47"/>
        <v>44489</v>
      </c>
      <c r="B470" s="4">
        <f t="shared" si="48"/>
        <v>5</v>
      </c>
      <c r="C470" s="4">
        <f t="shared" si="43"/>
        <v>2021</v>
      </c>
      <c r="D470" s="4">
        <f t="shared" si="44"/>
        <v>10</v>
      </c>
      <c r="E470" s="41">
        <v>461</v>
      </c>
      <c r="F470" s="51">
        <f>'Energía Transada'!G470*1000</f>
        <v>5760.3686635944696</v>
      </c>
      <c r="G470" s="51">
        <f>CMG!F463</f>
        <v>56.050420000000003</v>
      </c>
      <c r="H470" s="18">
        <f t="shared" si="46"/>
        <v>322871.08294930874</v>
      </c>
      <c r="I470" s="51">
        <f ca="1">'Energía Transada'!D470</f>
        <v>431.31083207099999</v>
      </c>
      <c r="J470" s="51">
        <f>CMG!E463</f>
        <v>184.99180000000001</v>
      </c>
      <c r="K470" s="18">
        <f t="shared" ca="1" si="45"/>
        <v>79788.967184312016</v>
      </c>
    </row>
    <row r="471" spans="1:11" x14ac:dyDescent="0.2">
      <c r="A471" s="40">
        <f t="shared" si="47"/>
        <v>44489</v>
      </c>
      <c r="B471" s="4">
        <f t="shared" si="48"/>
        <v>6</v>
      </c>
      <c r="C471" s="4">
        <f t="shared" si="43"/>
        <v>2021</v>
      </c>
      <c r="D471" s="4">
        <f t="shared" si="44"/>
        <v>10</v>
      </c>
      <c r="E471" s="41">
        <v>462</v>
      </c>
      <c r="F471" s="51">
        <f>'Energía Transada'!G471*1000</f>
        <v>5760.3686635944696</v>
      </c>
      <c r="G471" s="51">
        <f>CMG!F464</f>
        <v>56.050420000000003</v>
      </c>
      <c r="H471" s="18">
        <f t="shared" si="46"/>
        <v>322871.08294930874</v>
      </c>
      <c r="I471" s="51">
        <f ca="1">'Energía Transada'!D471</f>
        <v>470.5020760818</v>
      </c>
      <c r="J471" s="51">
        <f>CMG!E464</f>
        <v>184.99180000000001</v>
      </c>
      <c r="K471" s="18">
        <f t="shared" ca="1" si="45"/>
        <v>87039.025958109138</v>
      </c>
    </row>
    <row r="472" spans="1:11" x14ac:dyDescent="0.2">
      <c r="A472" s="40">
        <f t="shared" si="47"/>
        <v>44489</v>
      </c>
      <c r="B472" s="4">
        <f t="shared" si="48"/>
        <v>7</v>
      </c>
      <c r="C472" s="4">
        <f t="shared" si="43"/>
        <v>2021</v>
      </c>
      <c r="D472" s="4">
        <f t="shared" si="44"/>
        <v>10</v>
      </c>
      <c r="E472" s="41">
        <v>463</v>
      </c>
      <c r="F472" s="51">
        <f>'Energía Transada'!G472*1000</f>
        <v>5760.3686635944696</v>
      </c>
      <c r="G472" s="51">
        <f>CMG!F465</f>
        <v>56.050420000000003</v>
      </c>
      <c r="H472" s="18">
        <f t="shared" si="46"/>
        <v>322871.08294930874</v>
      </c>
      <c r="I472" s="51">
        <f ca="1">'Energía Transada'!D472</f>
        <v>422.54842770419998</v>
      </c>
      <c r="J472" s="51">
        <f>CMG!E465</f>
        <v>184.99180000000001</v>
      </c>
      <c r="K472" s="18">
        <f t="shared" ca="1" si="45"/>
        <v>78167.994228169831</v>
      </c>
    </row>
    <row r="473" spans="1:11" x14ac:dyDescent="0.2">
      <c r="A473" s="40">
        <f t="shared" si="47"/>
        <v>44489</v>
      </c>
      <c r="B473" s="4">
        <f t="shared" si="48"/>
        <v>8</v>
      </c>
      <c r="C473" s="4">
        <f t="shared" si="43"/>
        <v>2021</v>
      </c>
      <c r="D473" s="4">
        <f t="shared" si="44"/>
        <v>10</v>
      </c>
      <c r="E473" s="41">
        <v>464</v>
      </c>
      <c r="F473" s="51">
        <f>'Energía Transada'!G473*1000</f>
        <v>0</v>
      </c>
      <c r="G473" s="51">
        <f>CMG!F466</f>
        <v>56.050420000000003</v>
      </c>
      <c r="H473" s="18">
        <f t="shared" si="46"/>
        <v>0</v>
      </c>
      <c r="I473" s="51">
        <f ca="1">'Energía Transada'!D473</f>
        <v>341.37631969139994</v>
      </c>
      <c r="J473" s="51">
        <f>CMG!E466</f>
        <v>184.99180000000001</v>
      </c>
      <c r="K473" s="18">
        <f t="shared" ca="1" si="45"/>
        <v>63151.819857087525</v>
      </c>
    </row>
    <row r="474" spans="1:11" x14ac:dyDescent="0.2">
      <c r="A474" s="40">
        <f t="shared" si="47"/>
        <v>44489</v>
      </c>
      <c r="B474" s="4">
        <f t="shared" si="48"/>
        <v>9</v>
      </c>
      <c r="C474" s="4">
        <f t="shared" si="43"/>
        <v>2021</v>
      </c>
      <c r="D474" s="4">
        <f t="shared" si="44"/>
        <v>10</v>
      </c>
      <c r="E474" s="41">
        <v>465</v>
      </c>
      <c r="F474" s="51">
        <f>'Energía Transada'!G474*1000</f>
        <v>0</v>
      </c>
      <c r="G474" s="51">
        <f>CMG!F467</f>
        <v>54.303199999999997</v>
      </c>
      <c r="H474" s="18">
        <f t="shared" si="46"/>
        <v>0</v>
      </c>
      <c r="I474" s="51">
        <f ca="1">'Energía Transada'!D474</f>
        <v>119.6335953876</v>
      </c>
      <c r="J474" s="51">
        <f>CMG!E467</f>
        <v>186.00896</v>
      </c>
      <c r="K474" s="18">
        <f t="shared" ca="1" si="45"/>
        <v>22252.920659108273</v>
      </c>
    </row>
    <row r="475" spans="1:11" x14ac:dyDescent="0.2">
      <c r="A475" s="40">
        <f t="shared" si="47"/>
        <v>44489</v>
      </c>
      <c r="B475" s="4">
        <f t="shared" si="48"/>
        <v>10</v>
      </c>
      <c r="C475" s="4">
        <f t="shared" si="43"/>
        <v>2021</v>
      </c>
      <c r="D475" s="4">
        <f t="shared" si="44"/>
        <v>10</v>
      </c>
      <c r="E475" s="41">
        <v>466</v>
      </c>
      <c r="F475" s="51">
        <f>'Energía Transada'!G475*1000</f>
        <v>0</v>
      </c>
      <c r="G475" s="51">
        <f>CMG!F468</f>
        <v>54.303199999999997</v>
      </c>
      <c r="H475" s="18">
        <f t="shared" si="46"/>
        <v>0</v>
      </c>
      <c r="I475" s="51">
        <f ca="1">'Energía Transada'!D475</f>
        <v>67.035224159400002</v>
      </c>
      <c r="J475" s="51">
        <f>CMG!E468</f>
        <v>155.19067000000001</v>
      </c>
      <c r="K475" s="18">
        <f t="shared" ca="1" si="45"/>
        <v>10403.241350897473</v>
      </c>
    </row>
    <row r="476" spans="1:11" x14ac:dyDescent="0.2">
      <c r="A476" s="40">
        <f t="shared" si="47"/>
        <v>44489</v>
      </c>
      <c r="B476" s="4">
        <f t="shared" si="48"/>
        <v>11</v>
      </c>
      <c r="C476" s="4">
        <f t="shared" si="43"/>
        <v>2021</v>
      </c>
      <c r="D476" s="4">
        <f t="shared" si="44"/>
        <v>10</v>
      </c>
      <c r="E476" s="41">
        <v>467</v>
      </c>
      <c r="F476" s="51">
        <f>'Energía Transada'!G476*1000</f>
        <v>0</v>
      </c>
      <c r="G476" s="51">
        <f>CMG!F469</f>
        <v>52.74465</v>
      </c>
      <c r="H476" s="18">
        <f t="shared" si="46"/>
        <v>0</v>
      </c>
      <c r="I476" s="51">
        <f ca="1">'Energía Transada'!D476</f>
        <v>0</v>
      </c>
      <c r="J476" s="51">
        <f>CMG!E469</f>
        <v>186.00896</v>
      </c>
      <c r="K476" s="18">
        <f t="shared" ca="1" si="45"/>
        <v>0</v>
      </c>
    </row>
    <row r="477" spans="1:11" x14ac:dyDescent="0.2">
      <c r="A477" s="40">
        <f t="shared" si="47"/>
        <v>44489</v>
      </c>
      <c r="B477" s="4">
        <f t="shared" si="48"/>
        <v>12</v>
      </c>
      <c r="C477" s="4">
        <f t="shared" si="43"/>
        <v>2021</v>
      </c>
      <c r="D477" s="4">
        <f t="shared" si="44"/>
        <v>10</v>
      </c>
      <c r="E477" s="41">
        <v>468</v>
      </c>
      <c r="F477" s="51">
        <f>'Energía Transada'!G477*1000</f>
        <v>0</v>
      </c>
      <c r="G477" s="51">
        <f>CMG!F470</f>
        <v>50.710329999999999</v>
      </c>
      <c r="H477" s="18">
        <f t="shared" si="46"/>
        <v>0</v>
      </c>
      <c r="I477" s="51">
        <f ca="1">'Energía Transada'!D477</f>
        <v>0</v>
      </c>
      <c r="J477" s="51">
        <f>CMG!E470</f>
        <v>186.00896</v>
      </c>
      <c r="K477" s="18">
        <f t="shared" ca="1" si="45"/>
        <v>0</v>
      </c>
    </row>
    <row r="478" spans="1:11" x14ac:dyDescent="0.2">
      <c r="A478" s="40">
        <f t="shared" si="47"/>
        <v>44489</v>
      </c>
      <c r="B478" s="4">
        <f t="shared" si="48"/>
        <v>13</v>
      </c>
      <c r="C478" s="4">
        <f t="shared" si="43"/>
        <v>2021</v>
      </c>
      <c r="D478" s="4">
        <f t="shared" si="44"/>
        <v>10</v>
      </c>
      <c r="E478" s="41">
        <v>469</v>
      </c>
      <c r="F478" s="51">
        <f>'Energía Transada'!G478*1000</f>
        <v>0</v>
      </c>
      <c r="G478" s="51">
        <f>CMG!F471</f>
        <v>50.710329999999999</v>
      </c>
      <c r="H478" s="18">
        <f t="shared" si="46"/>
        <v>0</v>
      </c>
      <c r="I478" s="51">
        <f ca="1">'Energía Transada'!D478</f>
        <v>0</v>
      </c>
      <c r="J478" s="51">
        <f>CMG!E471</f>
        <v>186.00896</v>
      </c>
      <c r="K478" s="18">
        <f t="shared" ca="1" si="45"/>
        <v>0</v>
      </c>
    </row>
    <row r="479" spans="1:11" x14ac:dyDescent="0.2">
      <c r="A479" s="40">
        <f t="shared" si="47"/>
        <v>44489</v>
      </c>
      <c r="B479" s="4">
        <f t="shared" si="48"/>
        <v>14</v>
      </c>
      <c r="C479" s="4">
        <f t="shared" si="43"/>
        <v>2021</v>
      </c>
      <c r="D479" s="4">
        <f t="shared" si="44"/>
        <v>10</v>
      </c>
      <c r="E479" s="41">
        <v>470</v>
      </c>
      <c r="F479" s="51">
        <f>'Energía Transada'!G479*1000</f>
        <v>0</v>
      </c>
      <c r="G479" s="51">
        <f>CMG!F472</f>
        <v>50.964619999999996</v>
      </c>
      <c r="H479" s="18">
        <f t="shared" si="46"/>
        <v>0</v>
      </c>
      <c r="I479" s="51">
        <f ca="1">'Energía Transada'!D479</f>
        <v>554.24178891479994</v>
      </c>
      <c r="J479" s="51">
        <f>CMG!E472</f>
        <v>186.00896</v>
      </c>
      <c r="K479" s="18">
        <f t="shared" ca="1" si="45"/>
        <v>103093.93874458146</v>
      </c>
    </row>
    <row r="480" spans="1:11" x14ac:dyDescent="0.2">
      <c r="A480" s="40">
        <f t="shared" si="47"/>
        <v>44489</v>
      </c>
      <c r="B480" s="4">
        <f t="shared" si="48"/>
        <v>15</v>
      </c>
      <c r="C480" s="4">
        <f t="shared" si="43"/>
        <v>2021</v>
      </c>
      <c r="D480" s="4">
        <f t="shared" si="44"/>
        <v>10</v>
      </c>
      <c r="E480" s="41">
        <v>471</v>
      </c>
      <c r="F480" s="51">
        <f>'Energía Transada'!G480*1000</f>
        <v>0</v>
      </c>
      <c r="G480" s="51">
        <f>CMG!F473</f>
        <v>52.416530000000002</v>
      </c>
      <c r="H480" s="18">
        <f t="shared" si="46"/>
        <v>0</v>
      </c>
      <c r="I480" s="51">
        <f ca="1">'Energía Transada'!D480</f>
        <v>399.09363253200002</v>
      </c>
      <c r="J480" s="51">
        <f>CMG!E473</f>
        <v>186.00896</v>
      </c>
      <c r="K480" s="18">
        <f t="shared" ca="1" si="45"/>
        <v>74234.991529899489</v>
      </c>
    </row>
    <row r="481" spans="1:11" x14ac:dyDescent="0.2">
      <c r="A481" s="40">
        <f t="shared" si="47"/>
        <v>44489</v>
      </c>
      <c r="B481" s="4">
        <f t="shared" si="48"/>
        <v>16</v>
      </c>
      <c r="C481" s="4">
        <f t="shared" si="43"/>
        <v>2021</v>
      </c>
      <c r="D481" s="4">
        <f t="shared" si="44"/>
        <v>10</v>
      </c>
      <c r="E481" s="41">
        <v>472</v>
      </c>
      <c r="F481" s="51">
        <f>'Energía Transada'!G481*1000</f>
        <v>0</v>
      </c>
      <c r="G481" s="51">
        <f>CMG!F474</f>
        <v>52.982529999999997</v>
      </c>
      <c r="H481" s="18">
        <f t="shared" si="46"/>
        <v>0</v>
      </c>
      <c r="I481" s="51">
        <f ca="1">'Energía Transada'!D481</f>
        <v>554.1387105366</v>
      </c>
      <c r="J481" s="51">
        <f>CMG!E474</f>
        <v>186.00896</v>
      </c>
      <c r="K481" s="18">
        <f t="shared" ca="1" si="45"/>
        <v>103074.76524265402</v>
      </c>
    </row>
    <row r="482" spans="1:11" x14ac:dyDescent="0.2">
      <c r="A482" s="40">
        <f t="shared" si="47"/>
        <v>44489</v>
      </c>
      <c r="B482" s="4">
        <f t="shared" si="48"/>
        <v>17</v>
      </c>
      <c r="C482" s="4">
        <f t="shared" si="43"/>
        <v>2021</v>
      </c>
      <c r="D482" s="4">
        <f t="shared" si="44"/>
        <v>10</v>
      </c>
      <c r="E482" s="41">
        <v>473</v>
      </c>
      <c r="F482" s="51">
        <f>'Energía Transada'!G482*1000</f>
        <v>0</v>
      </c>
      <c r="G482" s="51">
        <f>CMG!F475</f>
        <v>53.88485</v>
      </c>
      <c r="H482" s="18">
        <f t="shared" si="46"/>
        <v>0</v>
      </c>
      <c r="I482" s="51">
        <f ca="1">'Energía Transada'!D482</f>
        <v>1128.6421821317999</v>
      </c>
      <c r="J482" s="51">
        <f>CMG!E475</f>
        <v>155.82229000000001</v>
      </c>
      <c r="K482" s="18">
        <f t="shared" ca="1" si="45"/>
        <v>175867.60941037416</v>
      </c>
    </row>
    <row r="483" spans="1:11" x14ac:dyDescent="0.2">
      <c r="A483" s="40">
        <f t="shared" si="47"/>
        <v>44489</v>
      </c>
      <c r="B483" s="4">
        <f t="shared" si="48"/>
        <v>18</v>
      </c>
      <c r="C483" s="4">
        <f t="shared" si="43"/>
        <v>2021</v>
      </c>
      <c r="D483" s="4">
        <f t="shared" si="44"/>
        <v>10</v>
      </c>
      <c r="E483" s="41">
        <v>474</v>
      </c>
      <c r="F483" s="51">
        <f>'Energía Transada'!G483*1000</f>
        <v>5760.3686635944696</v>
      </c>
      <c r="G483" s="51">
        <f>CMG!F476</f>
        <v>52.482149999999997</v>
      </c>
      <c r="H483" s="18">
        <f t="shared" si="46"/>
        <v>302316.53225806449</v>
      </c>
      <c r="I483" s="51">
        <f ca="1">'Energía Transada'!D483</f>
        <v>1197.1381303685998</v>
      </c>
      <c r="J483" s="51">
        <f>CMG!E476</f>
        <v>155.82229000000001</v>
      </c>
      <c r="K483" s="18">
        <f t="shared" ca="1" si="45"/>
        <v>186540.80492035378</v>
      </c>
    </row>
    <row r="484" spans="1:11" x14ac:dyDescent="0.2">
      <c r="A484" s="40">
        <f t="shared" si="47"/>
        <v>44489</v>
      </c>
      <c r="B484" s="4">
        <f t="shared" si="48"/>
        <v>19</v>
      </c>
      <c r="C484" s="4">
        <f t="shared" si="43"/>
        <v>2021</v>
      </c>
      <c r="D484" s="4">
        <f t="shared" si="44"/>
        <v>10</v>
      </c>
      <c r="E484" s="41">
        <v>475</v>
      </c>
      <c r="F484" s="51">
        <f>'Energía Transada'!G484*1000</f>
        <v>5760.3686635944696</v>
      </c>
      <c r="G484" s="51">
        <f>CMG!F477</f>
        <v>52.080210000000001</v>
      </c>
      <c r="H484" s="18">
        <f t="shared" si="46"/>
        <v>300001.20967741933</v>
      </c>
      <c r="I484" s="51">
        <f ca="1">'Energía Transada'!D484</f>
        <v>891.2693866187999</v>
      </c>
      <c r="J484" s="51">
        <f>CMG!E477</f>
        <v>161.60533000000001</v>
      </c>
      <c r="K484" s="18">
        <f t="shared" ca="1" si="45"/>
        <v>144033.88334342875</v>
      </c>
    </row>
    <row r="485" spans="1:11" x14ac:dyDescent="0.2">
      <c r="A485" s="40">
        <f t="shared" si="47"/>
        <v>44489</v>
      </c>
      <c r="B485" s="4">
        <f t="shared" si="48"/>
        <v>20</v>
      </c>
      <c r="C485" s="4">
        <f t="shared" si="43"/>
        <v>2021</v>
      </c>
      <c r="D485" s="4">
        <f t="shared" si="44"/>
        <v>10</v>
      </c>
      <c r="E485" s="41">
        <v>476</v>
      </c>
      <c r="F485" s="51">
        <f>'Energía Transada'!G485*1000</f>
        <v>5760.3686635944696</v>
      </c>
      <c r="G485" s="51">
        <f>CMG!F478</f>
        <v>55.033259999999999</v>
      </c>
      <c r="H485" s="18">
        <f t="shared" si="46"/>
        <v>317011.86635944695</v>
      </c>
      <c r="I485" s="51">
        <f ca="1">'Energía Transada'!D485</f>
        <v>199.57517774460001</v>
      </c>
      <c r="J485" s="51">
        <f>CMG!E478</f>
        <v>184.49142000000001</v>
      </c>
      <c r="K485" s="18">
        <f t="shared" ca="1" si="45"/>
        <v>36819.907938853656</v>
      </c>
    </row>
    <row r="486" spans="1:11" x14ac:dyDescent="0.2">
      <c r="A486" s="40">
        <f t="shared" si="47"/>
        <v>44489</v>
      </c>
      <c r="B486" s="4">
        <f t="shared" si="48"/>
        <v>21</v>
      </c>
      <c r="C486" s="4">
        <f t="shared" si="43"/>
        <v>2021</v>
      </c>
      <c r="D486" s="4">
        <f t="shared" si="44"/>
        <v>10</v>
      </c>
      <c r="E486" s="41">
        <v>477</v>
      </c>
      <c r="F486" s="51">
        <f>'Energía Transada'!G486*1000</f>
        <v>5760.3686635944696</v>
      </c>
      <c r="G486" s="51">
        <f>CMG!F479</f>
        <v>59.930390000000003</v>
      </c>
      <c r="H486" s="18">
        <f t="shared" si="46"/>
        <v>345221.14055299538</v>
      </c>
      <c r="I486" s="51">
        <f ca="1">'Energía Transada'!D486</f>
        <v>0</v>
      </c>
      <c r="J486" s="51">
        <f>CMG!E479</f>
        <v>184.49142000000001</v>
      </c>
      <c r="K486" s="18">
        <f t="shared" ca="1" si="45"/>
        <v>0</v>
      </c>
    </row>
    <row r="487" spans="1:11" x14ac:dyDescent="0.2">
      <c r="A487" s="40">
        <f t="shared" si="47"/>
        <v>44489</v>
      </c>
      <c r="B487" s="4">
        <f t="shared" si="48"/>
        <v>22</v>
      </c>
      <c r="C487" s="4">
        <f t="shared" si="43"/>
        <v>2021</v>
      </c>
      <c r="D487" s="4">
        <f t="shared" si="44"/>
        <v>10</v>
      </c>
      <c r="E487" s="41">
        <v>478</v>
      </c>
      <c r="F487" s="51">
        <f>'Energía Transada'!G487*1000</f>
        <v>5760.3686635944696</v>
      </c>
      <c r="G487" s="51">
        <f>CMG!F480</f>
        <v>62.374850000000002</v>
      </c>
      <c r="H487" s="18">
        <f t="shared" si="46"/>
        <v>359302.13133640552</v>
      </c>
      <c r="I487" s="51">
        <f ca="1">'Energía Transada'!D487</f>
        <v>0.15857425080000001</v>
      </c>
      <c r="J487" s="51">
        <f>CMG!E480</f>
        <v>184.49142000000001</v>
      </c>
      <c r="K487" s="18">
        <f t="shared" ca="1" si="45"/>
        <v>29.25558870552814</v>
      </c>
    </row>
    <row r="488" spans="1:11" x14ac:dyDescent="0.2">
      <c r="A488" s="40">
        <f t="shared" si="47"/>
        <v>44489</v>
      </c>
      <c r="B488" s="4">
        <f t="shared" si="48"/>
        <v>23</v>
      </c>
      <c r="C488" s="4">
        <f t="shared" si="43"/>
        <v>2021</v>
      </c>
      <c r="D488" s="4">
        <f t="shared" si="44"/>
        <v>10</v>
      </c>
      <c r="E488" s="41">
        <v>479</v>
      </c>
      <c r="F488" s="51">
        <f>'Energía Transada'!G488*1000</f>
        <v>5760.3686635944696</v>
      </c>
      <c r="G488" s="51">
        <f>CMG!F481</f>
        <v>57.72381</v>
      </c>
      <c r="H488" s="18">
        <f t="shared" si="46"/>
        <v>332510.42626728106</v>
      </c>
      <c r="I488" s="51">
        <f ca="1">'Energía Transada'!D488</f>
        <v>3.9835333272</v>
      </c>
      <c r="J488" s="51">
        <f>CMG!E481</f>
        <v>184.49142000000001</v>
      </c>
      <c r="K488" s="18">
        <f t="shared" ca="1" si="45"/>
        <v>734.92772015245259</v>
      </c>
    </row>
    <row r="489" spans="1:11" x14ac:dyDescent="0.2">
      <c r="A489" s="40">
        <f t="shared" si="47"/>
        <v>44489</v>
      </c>
      <c r="B489" s="4">
        <f t="shared" si="48"/>
        <v>24</v>
      </c>
      <c r="C489" s="4">
        <f t="shared" si="43"/>
        <v>2021</v>
      </c>
      <c r="D489" s="4">
        <f t="shared" si="44"/>
        <v>10</v>
      </c>
      <c r="E489" s="41">
        <v>480</v>
      </c>
      <c r="F489" s="51">
        <f>'Energía Transada'!G489*1000</f>
        <v>5760.3686635944696</v>
      </c>
      <c r="G489" s="51">
        <f>CMG!F482</f>
        <v>55.033259999999999</v>
      </c>
      <c r="H489" s="18">
        <f t="shared" si="46"/>
        <v>317011.86635944695</v>
      </c>
      <c r="I489" s="51">
        <f ca="1">'Energía Transada'!D489</f>
        <v>221.35411466279999</v>
      </c>
      <c r="J489" s="51">
        <f>CMG!E482</f>
        <v>184.49142000000001</v>
      </c>
      <c r="K489" s="18">
        <f t="shared" ca="1" si="45"/>
        <v>40837.934936982791</v>
      </c>
    </row>
    <row r="490" spans="1:11" x14ac:dyDescent="0.2">
      <c r="A490" s="40">
        <f t="shared" si="47"/>
        <v>44490</v>
      </c>
      <c r="B490" s="4">
        <f t="shared" si="48"/>
        <v>1</v>
      </c>
      <c r="C490" s="4">
        <f t="shared" si="43"/>
        <v>2021</v>
      </c>
      <c r="D490" s="4">
        <f t="shared" si="44"/>
        <v>10</v>
      </c>
      <c r="E490" s="41">
        <v>481</v>
      </c>
      <c r="F490" s="51">
        <f>'Energía Transada'!G490*1000</f>
        <v>5760.3686635944696</v>
      </c>
      <c r="G490" s="51">
        <f>CMG!F483</f>
        <v>53.866849999999999</v>
      </c>
      <c r="H490" s="18">
        <f t="shared" si="46"/>
        <v>310292.91474654374</v>
      </c>
      <c r="I490" s="51">
        <f ca="1">'Energía Transada'!D490</f>
        <v>2250.3266460738</v>
      </c>
      <c r="J490" s="51">
        <f>CMG!E483</f>
        <v>183.15378000000001</v>
      </c>
      <c r="K490" s="18">
        <f t="shared" ca="1" si="45"/>
        <v>412155.83146313863</v>
      </c>
    </row>
    <row r="491" spans="1:11" x14ac:dyDescent="0.2">
      <c r="A491" s="40">
        <f t="shared" si="47"/>
        <v>44490</v>
      </c>
      <c r="B491" s="4">
        <f t="shared" si="48"/>
        <v>2</v>
      </c>
      <c r="C491" s="4">
        <f t="shared" si="43"/>
        <v>2021</v>
      </c>
      <c r="D491" s="4">
        <f t="shared" si="44"/>
        <v>10</v>
      </c>
      <c r="E491" s="41">
        <v>482</v>
      </c>
      <c r="F491" s="51">
        <f>'Energía Transada'!G491*1000</f>
        <v>5760.3686635944696</v>
      </c>
      <c r="G491" s="51">
        <f>CMG!F484</f>
        <v>52.882719999999999</v>
      </c>
      <c r="H491" s="18">
        <f t="shared" si="46"/>
        <v>304623.96313364053</v>
      </c>
      <c r="I491" s="51">
        <f ca="1">'Energía Transada'!D491</f>
        <v>2611.2317314103998</v>
      </c>
      <c r="J491" s="51">
        <f>CMG!E484</f>
        <v>183.15378000000001</v>
      </c>
      <c r="K491" s="18">
        <f t="shared" ca="1" si="45"/>
        <v>478256.96206375951</v>
      </c>
    </row>
    <row r="492" spans="1:11" x14ac:dyDescent="0.2">
      <c r="A492" s="40">
        <f t="shared" si="47"/>
        <v>44490</v>
      </c>
      <c r="B492" s="4">
        <f t="shared" si="48"/>
        <v>3</v>
      </c>
      <c r="C492" s="4">
        <f t="shared" si="43"/>
        <v>2021</v>
      </c>
      <c r="D492" s="4">
        <f t="shared" si="44"/>
        <v>10</v>
      </c>
      <c r="E492" s="41">
        <v>483</v>
      </c>
      <c r="F492" s="51">
        <f>'Energía Transada'!G492*1000</f>
        <v>5760.3686635944696</v>
      </c>
      <c r="G492" s="51">
        <f>CMG!F485</f>
        <v>52.22392</v>
      </c>
      <c r="H492" s="18">
        <f t="shared" si="46"/>
        <v>300829.03225806449</v>
      </c>
      <c r="I492" s="51">
        <f ca="1">'Energía Transada'!D492</f>
        <v>1837.6762872593999</v>
      </c>
      <c r="J492" s="51">
        <f>CMG!E485</f>
        <v>183.15378000000001</v>
      </c>
      <c r="K492" s="18">
        <f t="shared" ca="1" si="45"/>
        <v>336577.35842792498</v>
      </c>
    </row>
    <row r="493" spans="1:11" x14ac:dyDescent="0.2">
      <c r="A493" s="40">
        <f t="shared" si="47"/>
        <v>44490</v>
      </c>
      <c r="B493" s="4">
        <f t="shared" si="48"/>
        <v>4</v>
      </c>
      <c r="C493" s="4">
        <f t="shared" si="43"/>
        <v>2021</v>
      </c>
      <c r="D493" s="4">
        <f t="shared" si="44"/>
        <v>10</v>
      </c>
      <c r="E493" s="41">
        <v>484</v>
      </c>
      <c r="F493" s="51">
        <f>'Energía Transada'!G493*1000</f>
        <v>5760.3686635944696</v>
      </c>
      <c r="G493" s="51">
        <f>CMG!F486</f>
        <v>52.22392</v>
      </c>
      <c r="H493" s="18">
        <f t="shared" si="46"/>
        <v>300829.03225806449</v>
      </c>
      <c r="I493" s="51">
        <f ca="1">'Energía Transada'!D493</f>
        <v>1348.1963157852001</v>
      </c>
      <c r="J493" s="51">
        <f>CMG!E486</f>
        <v>183.15378000000001</v>
      </c>
      <c r="K493" s="18">
        <f t="shared" ca="1" si="45"/>
        <v>246927.25141813309</v>
      </c>
    </row>
    <row r="494" spans="1:11" x14ac:dyDescent="0.2">
      <c r="A494" s="40">
        <f t="shared" si="47"/>
        <v>44490</v>
      </c>
      <c r="B494" s="4">
        <f t="shared" si="48"/>
        <v>5</v>
      </c>
      <c r="C494" s="4">
        <f t="shared" si="43"/>
        <v>2021</v>
      </c>
      <c r="D494" s="4">
        <f t="shared" si="44"/>
        <v>10</v>
      </c>
      <c r="E494" s="41">
        <v>485</v>
      </c>
      <c r="F494" s="51">
        <f>'Energía Transada'!G494*1000</f>
        <v>5760.3686635944696</v>
      </c>
      <c r="G494" s="51">
        <f>CMG!F487</f>
        <v>52.22392</v>
      </c>
      <c r="H494" s="18">
        <f t="shared" si="46"/>
        <v>300829.03225806449</v>
      </c>
      <c r="I494" s="51">
        <f ca="1">'Energía Transada'!D494</f>
        <v>1485.0441005609998</v>
      </c>
      <c r="J494" s="51">
        <f>CMG!E487</f>
        <v>183.15378000000001</v>
      </c>
      <c r="K494" s="18">
        <f t="shared" ca="1" si="45"/>
        <v>271991.44048444723</v>
      </c>
    </row>
    <row r="495" spans="1:11" x14ac:dyDescent="0.2">
      <c r="A495" s="40">
        <f t="shared" si="47"/>
        <v>44490</v>
      </c>
      <c r="B495" s="4">
        <f t="shared" si="48"/>
        <v>6</v>
      </c>
      <c r="C495" s="4">
        <f t="shared" si="43"/>
        <v>2021</v>
      </c>
      <c r="D495" s="4">
        <f t="shared" si="44"/>
        <v>10</v>
      </c>
      <c r="E495" s="41">
        <v>486</v>
      </c>
      <c r="F495" s="51">
        <f>'Energía Transada'!G495*1000</f>
        <v>5760.3686635944696</v>
      </c>
      <c r="G495" s="51">
        <f>CMG!F488</f>
        <v>52.22392</v>
      </c>
      <c r="H495" s="18">
        <f t="shared" si="46"/>
        <v>300829.03225806449</v>
      </c>
      <c r="I495" s="51">
        <f ca="1">'Energía Transada'!D495</f>
        <v>1154.613828606</v>
      </c>
      <c r="J495" s="51">
        <f>CMG!E488</f>
        <v>183.15378000000001</v>
      </c>
      <c r="K495" s="18">
        <f t="shared" ca="1" si="45"/>
        <v>211471.88714946105</v>
      </c>
    </row>
    <row r="496" spans="1:11" x14ac:dyDescent="0.2">
      <c r="A496" s="40">
        <f t="shared" si="47"/>
        <v>44490</v>
      </c>
      <c r="B496" s="4">
        <f t="shared" si="48"/>
        <v>7</v>
      </c>
      <c r="C496" s="4">
        <f t="shared" si="43"/>
        <v>2021</v>
      </c>
      <c r="D496" s="4">
        <f t="shared" si="44"/>
        <v>10</v>
      </c>
      <c r="E496" s="41">
        <v>487</v>
      </c>
      <c r="F496" s="51">
        <f>'Energía Transada'!G496*1000</f>
        <v>5760.3686635944696</v>
      </c>
      <c r="G496" s="51">
        <f>CMG!F489</f>
        <v>53.565910000000002</v>
      </c>
      <c r="H496" s="18">
        <f t="shared" si="46"/>
        <v>308559.38940092165</v>
      </c>
      <c r="I496" s="51">
        <f ca="1">'Energía Transada'!D496</f>
        <v>1159.8230970354</v>
      </c>
      <c r="J496" s="51">
        <f>CMG!E489</f>
        <v>183.15378000000001</v>
      </c>
      <c r="K496" s="18">
        <f t="shared" ca="1" si="45"/>
        <v>212425.98435334032</v>
      </c>
    </row>
    <row r="497" spans="1:11" x14ac:dyDescent="0.2">
      <c r="A497" s="40">
        <f t="shared" si="47"/>
        <v>44490</v>
      </c>
      <c r="B497" s="4">
        <f t="shared" si="48"/>
        <v>8</v>
      </c>
      <c r="C497" s="4">
        <f t="shared" si="43"/>
        <v>2021</v>
      </c>
      <c r="D497" s="4">
        <f t="shared" si="44"/>
        <v>10</v>
      </c>
      <c r="E497" s="41">
        <v>488</v>
      </c>
      <c r="F497" s="51">
        <f>'Energía Transada'!G497*1000</f>
        <v>0</v>
      </c>
      <c r="G497" s="51">
        <f>CMG!F490</f>
        <v>53.045380000000002</v>
      </c>
      <c r="H497" s="18">
        <f t="shared" si="46"/>
        <v>0</v>
      </c>
      <c r="I497" s="51">
        <f ca="1">'Energía Transada'!D497</f>
        <v>791.73429727560006</v>
      </c>
      <c r="J497" s="51">
        <f>CMG!E490</f>
        <v>183.15378000000001</v>
      </c>
      <c r="K497" s="18">
        <f t="shared" ca="1" si="45"/>
        <v>145009.12930166986</v>
      </c>
    </row>
    <row r="498" spans="1:11" x14ac:dyDescent="0.2">
      <c r="A498" s="40">
        <f t="shared" si="47"/>
        <v>44490</v>
      </c>
      <c r="B498" s="4">
        <f t="shared" si="48"/>
        <v>9</v>
      </c>
      <c r="C498" s="4">
        <f t="shared" si="43"/>
        <v>2021</v>
      </c>
      <c r="D498" s="4">
        <f t="shared" si="44"/>
        <v>10</v>
      </c>
      <c r="E498" s="41">
        <v>489</v>
      </c>
      <c r="F498" s="51">
        <f>'Energía Transada'!G498*1000</f>
        <v>0</v>
      </c>
      <c r="G498" s="51">
        <f>CMG!F491</f>
        <v>44.066220000000001</v>
      </c>
      <c r="H498" s="18">
        <f t="shared" si="46"/>
        <v>0</v>
      </c>
      <c r="I498" s="51">
        <f ca="1">'Energía Transada'!D498</f>
        <v>989.76734879819992</v>
      </c>
      <c r="J498" s="51">
        <f>CMG!E491</f>
        <v>184.21110999999999</v>
      </c>
      <c r="K498" s="18">
        <f t="shared" ca="1" si="45"/>
        <v>182326.14196387355</v>
      </c>
    </row>
    <row r="499" spans="1:11" x14ac:dyDescent="0.2">
      <c r="A499" s="40">
        <f t="shared" si="47"/>
        <v>44490</v>
      </c>
      <c r="B499" s="4">
        <f t="shared" si="48"/>
        <v>10</v>
      </c>
      <c r="C499" s="4">
        <f t="shared" si="43"/>
        <v>2021</v>
      </c>
      <c r="D499" s="4">
        <f t="shared" si="44"/>
        <v>10</v>
      </c>
      <c r="E499" s="41">
        <v>490</v>
      </c>
      <c r="F499" s="51">
        <f>'Energía Transada'!G499*1000</f>
        <v>0</v>
      </c>
      <c r="G499" s="51">
        <f>CMG!F492</f>
        <v>48.140999999999998</v>
      </c>
      <c r="H499" s="18">
        <f t="shared" si="46"/>
        <v>0</v>
      </c>
      <c r="I499" s="51">
        <f ca="1">'Energía Transada'!D499</f>
        <v>600.63361738799995</v>
      </c>
      <c r="J499" s="51">
        <f>CMG!E492</f>
        <v>154.80109999999999</v>
      </c>
      <c r="K499" s="18">
        <f t="shared" ca="1" si="45"/>
        <v>92978.744668641521</v>
      </c>
    </row>
    <row r="500" spans="1:11" x14ac:dyDescent="0.2">
      <c r="A500" s="40">
        <f t="shared" si="47"/>
        <v>44490</v>
      </c>
      <c r="B500" s="4">
        <f t="shared" si="48"/>
        <v>11</v>
      </c>
      <c r="C500" s="4">
        <f t="shared" si="43"/>
        <v>2021</v>
      </c>
      <c r="D500" s="4">
        <f t="shared" si="44"/>
        <v>10</v>
      </c>
      <c r="E500" s="41">
        <v>491</v>
      </c>
      <c r="F500" s="51">
        <f>'Energía Transada'!G500*1000</f>
        <v>0</v>
      </c>
      <c r="G500" s="51">
        <f>CMG!F493</f>
        <v>36.542920000000002</v>
      </c>
      <c r="H500" s="18">
        <f t="shared" si="46"/>
        <v>0</v>
      </c>
      <c r="I500" s="51">
        <f ca="1">'Energía Transada'!D500</f>
        <v>1106.9441219549999</v>
      </c>
      <c r="J500" s="51">
        <f>CMG!E493</f>
        <v>153.78443999999999</v>
      </c>
      <c r="K500" s="18">
        <f t="shared" ca="1" si="45"/>
        <v>170230.78190614135</v>
      </c>
    </row>
    <row r="501" spans="1:11" x14ac:dyDescent="0.2">
      <c r="A501" s="40">
        <f t="shared" si="47"/>
        <v>44490</v>
      </c>
      <c r="B501" s="4">
        <f t="shared" si="48"/>
        <v>12</v>
      </c>
      <c r="C501" s="4">
        <f t="shared" si="43"/>
        <v>2021</v>
      </c>
      <c r="D501" s="4">
        <f t="shared" si="44"/>
        <v>10</v>
      </c>
      <c r="E501" s="41">
        <v>492</v>
      </c>
      <c r="F501" s="51">
        <f>'Energía Transada'!G501*1000</f>
        <v>0</v>
      </c>
      <c r="G501" s="51">
        <f>CMG!F494</f>
        <v>35.371720000000003</v>
      </c>
      <c r="H501" s="18">
        <f t="shared" si="46"/>
        <v>0</v>
      </c>
      <c r="I501" s="51">
        <f ca="1">'Energía Transada'!D501</f>
        <v>653.00219206739996</v>
      </c>
      <c r="J501" s="51">
        <f>CMG!E494</f>
        <v>153.78443999999999</v>
      </c>
      <c r="K501" s="18">
        <f t="shared" ca="1" si="45"/>
        <v>100421.57642585754</v>
      </c>
    </row>
    <row r="502" spans="1:11" x14ac:dyDescent="0.2">
      <c r="A502" s="40">
        <f t="shared" si="47"/>
        <v>44490</v>
      </c>
      <c r="B502" s="4">
        <f t="shared" si="48"/>
        <v>13</v>
      </c>
      <c r="C502" s="4">
        <f t="shared" si="43"/>
        <v>2021</v>
      </c>
      <c r="D502" s="4">
        <f t="shared" si="44"/>
        <v>10</v>
      </c>
      <c r="E502" s="41">
        <v>493</v>
      </c>
      <c r="F502" s="51">
        <f>'Energía Transada'!G502*1000</f>
        <v>0</v>
      </c>
      <c r="G502" s="51">
        <f>CMG!F495</f>
        <v>48.677799999999998</v>
      </c>
      <c r="H502" s="18">
        <f t="shared" si="46"/>
        <v>0</v>
      </c>
      <c r="I502" s="51">
        <f ca="1">'Energía Transada'!D502</f>
        <v>569.5781985978</v>
      </c>
      <c r="J502" s="51">
        <f>CMG!E495</f>
        <v>131.63746</v>
      </c>
      <c r="K502" s="18">
        <f t="shared" ca="1" si="45"/>
        <v>74977.827334789952</v>
      </c>
    </row>
    <row r="503" spans="1:11" x14ac:dyDescent="0.2">
      <c r="A503" s="40">
        <f t="shared" si="47"/>
        <v>44490</v>
      </c>
      <c r="B503" s="4">
        <f t="shared" si="48"/>
        <v>14</v>
      </c>
      <c r="C503" s="4">
        <f t="shared" si="43"/>
        <v>2021</v>
      </c>
      <c r="D503" s="4">
        <f t="shared" si="44"/>
        <v>10</v>
      </c>
      <c r="E503" s="41">
        <v>494</v>
      </c>
      <c r="F503" s="51">
        <f>'Energía Transada'!G503*1000</f>
        <v>0</v>
      </c>
      <c r="G503" s="51">
        <f>CMG!F496</f>
        <v>40.812899999999999</v>
      </c>
      <c r="H503" s="18">
        <f t="shared" si="46"/>
        <v>0</v>
      </c>
      <c r="I503" s="51">
        <f ca="1">'Energía Transada'!D503</f>
        <v>798.65202800459986</v>
      </c>
      <c r="J503" s="51">
        <f>CMG!E496</f>
        <v>183.05618000000001</v>
      </c>
      <c r="K503" s="18">
        <f t="shared" ca="1" si="45"/>
        <v>146198.18939577509</v>
      </c>
    </row>
    <row r="504" spans="1:11" x14ac:dyDescent="0.2">
      <c r="A504" s="40">
        <f t="shared" si="47"/>
        <v>44490</v>
      </c>
      <c r="B504" s="4">
        <f t="shared" si="48"/>
        <v>15</v>
      </c>
      <c r="C504" s="4">
        <f t="shared" si="43"/>
        <v>2021</v>
      </c>
      <c r="D504" s="4">
        <f t="shared" si="44"/>
        <v>10</v>
      </c>
      <c r="E504" s="41">
        <v>495</v>
      </c>
      <c r="F504" s="51">
        <f>'Energía Transada'!G504*1000</f>
        <v>0</v>
      </c>
      <c r="G504" s="51">
        <f>CMG!F497</f>
        <v>31.386399999999998</v>
      </c>
      <c r="H504" s="18">
        <f t="shared" si="46"/>
        <v>0</v>
      </c>
      <c r="I504" s="51">
        <f ca="1">'Energía Transada'!D504</f>
        <v>463.90647752399997</v>
      </c>
      <c r="J504" s="51">
        <f>CMG!E497</f>
        <v>181.32379</v>
      </c>
      <c r="K504" s="18">
        <f t="shared" ca="1" si="45"/>
        <v>84117.280710201492</v>
      </c>
    </row>
    <row r="505" spans="1:11" x14ac:dyDescent="0.2">
      <c r="A505" s="40">
        <f t="shared" si="47"/>
        <v>44490</v>
      </c>
      <c r="B505" s="4">
        <f t="shared" si="48"/>
        <v>16</v>
      </c>
      <c r="C505" s="4">
        <f t="shared" si="43"/>
        <v>2021</v>
      </c>
      <c r="D505" s="4">
        <f t="shared" si="44"/>
        <v>10</v>
      </c>
      <c r="E505" s="41">
        <v>496</v>
      </c>
      <c r="F505" s="51">
        <f>'Energía Transada'!G505*1000</f>
        <v>0</v>
      </c>
      <c r="G505" s="51">
        <f>CMG!F498</f>
        <v>28.547879999999999</v>
      </c>
      <c r="H505" s="18">
        <f t="shared" si="46"/>
        <v>0</v>
      </c>
      <c r="I505" s="51">
        <f ca="1">'Energía Transada'!D505</f>
        <v>604.66030280459995</v>
      </c>
      <c r="J505" s="51">
        <f>CMG!E498</f>
        <v>181.32379</v>
      </c>
      <c r="K505" s="18">
        <f t="shared" ca="1" si="45"/>
        <v>109639.29776707769</v>
      </c>
    </row>
    <row r="506" spans="1:11" x14ac:dyDescent="0.2">
      <c r="A506" s="40">
        <f t="shared" si="47"/>
        <v>44490</v>
      </c>
      <c r="B506" s="4">
        <f t="shared" si="48"/>
        <v>17</v>
      </c>
      <c r="C506" s="4">
        <f t="shared" si="43"/>
        <v>2021</v>
      </c>
      <c r="D506" s="4">
        <f t="shared" si="44"/>
        <v>10</v>
      </c>
      <c r="E506" s="41">
        <v>497</v>
      </c>
      <c r="F506" s="51">
        <f>'Energía Transada'!G506*1000</f>
        <v>0</v>
      </c>
      <c r="G506" s="51">
        <f>CMG!F499</f>
        <v>28.547879999999999</v>
      </c>
      <c r="H506" s="18">
        <f t="shared" si="46"/>
        <v>0</v>
      </c>
      <c r="I506" s="51">
        <f ca="1">'Energía Transada'!D506</f>
        <v>681.56054891819997</v>
      </c>
      <c r="J506" s="51">
        <f>CMG!E499</f>
        <v>181.32379</v>
      </c>
      <c r="K506" s="18">
        <f t="shared" ca="1" si="45"/>
        <v>123583.14184432842</v>
      </c>
    </row>
    <row r="507" spans="1:11" x14ac:dyDescent="0.2">
      <c r="A507" s="40">
        <f t="shared" si="47"/>
        <v>44490</v>
      </c>
      <c r="B507" s="4">
        <f t="shared" si="48"/>
        <v>18</v>
      </c>
      <c r="C507" s="4">
        <f t="shared" si="43"/>
        <v>2021</v>
      </c>
      <c r="D507" s="4">
        <f t="shared" si="44"/>
        <v>10</v>
      </c>
      <c r="E507" s="41">
        <v>498</v>
      </c>
      <c r="F507" s="51">
        <f>'Energía Transada'!G507*1000</f>
        <v>4608.294930875576</v>
      </c>
      <c r="G507" s="51">
        <f>CMG!F500</f>
        <v>28.547879999999999</v>
      </c>
      <c r="H507" s="18">
        <f t="shared" si="46"/>
        <v>131557.05069124422</v>
      </c>
      <c r="I507" s="51">
        <f ca="1">'Energía Transada'!D507</f>
        <v>361.79820334559997</v>
      </c>
      <c r="J507" s="51">
        <f>CMG!E500</f>
        <v>157.86734999999999</v>
      </c>
      <c r="K507" s="18">
        <f t="shared" ca="1" si="45"/>
        <v>57116.123596931</v>
      </c>
    </row>
    <row r="508" spans="1:11" x14ac:dyDescent="0.2">
      <c r="A508" s="40">
        <f t="shared" si="47"/>
        <v>44490</v>
      </c>
      <c r="B508" s="4">
        <f t="shared" si="48"/>
        <v>19</v>
      </c>
      <c r="C508" s="4">
        <f t="shared" si="43"/>
        <v>2021</v>
      </c>
      <c r="D508" s="4">
        <f t="shared" si="44"/>
        <v>10</v>
      </c>
      <c r="E508" s="41">
        <v>499</v>
      </c>
      <c r="F508" s="51">
        <f>'Energía Transada'!G508*1000</f>
        <v>4608.294930875576</v>
      </c>
      <c r="G508" s="51">
        <f>CMG!F501</f>
        <v>32.590130000000002</v>
      </c>
      <c r="H508" s="18">
        <f t="shared" si="46"/>
        <v>150184.93087557604</v>
      </c>
      <c r="I508" s="51">
        <f ca="1">'Energía Transada'!D508</f>
        <v>410.42441921039995</v>
      </c>
      <c r="J508" s="51">
        <f>CMG!E501</f>
        <v>183.84511000000001</v>
      </c>
      <c r="K508" s="18">
        <f t="shared" ca="1" si="45"/>
        <v>75454.522496422098</v>
      </c>
    </row>
    <row r="509" spans="1:11" x14ac:dyDescent="0.2">
      <c r="A509" s="40">
        <f t="shared" si="47"/>
        <v>44490</v>
      </c>
      <c r="B509" s="4">
        <f t="shared" si="48"/>
        <v>20</v>
      </c>
      <c r="C509" s="4">
        <f t="shared" si="43"/>
        <v>2021</v>
      </c>
      <c r="D509" s="4">
        <f t="shared" si="44"/>
        <v>10</v>
      </c>
      <c r="E509" s="41">
        <v>500</v>
      </c>
      <c r="F509" s="51">
        <f>'Energía Transada'!G509*1000</f>
        <v>4608.294930875576</v>
      </c>
      <c r="G509" s="51">
        <f>CMG!F502</f>
        <v>53.69605</v>
      </c>
      <c r="H509" s="18">
        <f t="shared" si="46"/>
        <v>247447.23502304146</v>
      </c>
      <c r="I509" s="51">
        <f ca="1">'Energía Transada'!D509</f>
        <v>1336.8361740383998</v>
      </c>
      <c r="J509" s="51">
        <f>CMG!E502</f>
        <v>183.84511000000001</v>
      </c>
      <c r="K509" s="18">
        <f t="shared" ca="1" si="45"/>
        <v>245770.79346806876</v>
      </c>
    </row>
    <row r="510" spans="1:11" x14ac:dyDescent="0.2">
      <c r="A510" s="40">
        <f t="shared" si="47"/>
        <v>44490</v>
      </c>
      <c r="B510" s="4">
        <f t="shared" si="48"/>
        <v>21</v>
      </c>
      <c r="C510" s="4">
        <f t="shared" si="43"/>
        <v>2021</v>
      </c>
      <c r="D510" s="4">
        <f t="shared" si="44"/>
        <v>10</v>
      </c>
      <c r="E510" s="41">
        <v>501</v>
      </c>
      <c r="F510" s="51">
        <f>'Energía Transada'!G510*1000</f>
        <v>5760.3686635944696</v>
      </c>
      <c r="G510" s="51">
        <f>CMG!F503</f>
        <v>53.69605</v>
      </c>
      <c r="H510" s="18">
        <f t="shared" si="46"/>
        <v>309309.0437788018</v>
      </c>
      <c r="I510" s="51">
        <f ca="1">'Energía Transada'!D510</f>
        <v>871.42463068920006</v>
      </c>
      <c r="J510" s="51">
        <f>CMG!E503</f>
        <v>183.84511000000001</v>
      </c>
      <c r="K510" s="18">
        <f t="shared" ca="1" si="45"/>
        <v>160207.15708576536</v>
      </c>
    </row>
    <row r="511" spans="1:11" x14ac:dyDescent="0.2">
      <c r="A511" s="40">
        <f t="shared" si="47"/>
        <v>44490</v>
      </c>
      <c r="B511" s="4">
        <f t="shared" si="48"/>
        <v>22</v>
      </c>
      <c r="C511" s="4">
        <f t="shared" si="43"/>
        <v>2021</v>
      </c>
      <c r="D511" s="4">
        <f t="shared" si="44"/>
        <v>10</v>
      </c>
      <c r="E511" s="41">
        <v>502</v>
      </c>
      <c r="F511" s="51">
        <f>'Energía Transada'!G511*1000</f>
        <v>5760.3686635944696</v>
      </c>
      <c r="G511" s="51">
        <f>CMG!F504</f>
        <v>53.69605</v>
      </c>
      <c r="H511" s="18">
        <f t="shared" si="46"/>
        <v>309309.0437788018</v>
      </c>
      <c r="I511" s="51">
        <f ca="1">'Energía Transada'!D511</f>
        <v>1520.4261269231997</v>
      </c>
      <c r="J511" s="51">
        <f>CMG!E504</f>
        <v>183.84511000000001</v>
      </c>
      <c r="K511" s="18">
        <f t="shared" ca="1" si="45"/>
        <v>279522.90855106962</v>
      </c>
    </row>
    <row r="512" spans="1:11" x14ac:dyDescent="0.2">
      <c r="A512" s="40">
        <f t="shared" si="47"/>
        <v>44490</v>
      </c>
      <c r="B512" s="4">
        <f t="shared" si="48"/>
        <v>23</v>
      </c>
      <c r="C512" s="4">
        <f t="shared" si="43"/>
        <v>2021</v>
      </c>
      <c r="D512" s="4">
        <f t="shared" si="44"/>
        <v>10</v>
      </c>
      <c r="E512" s="41">
        <v>503</v>
      </c>
      <c r="F512" s="51">
        <f>'Energía Transada'!G512*1000</f>
        <v>5760.3686635944696</v>
      </c>
      <c r="G512" s="51">
        <f>CMG!F505</f>
        <v>53.69605</v>
      </c>
      <c r="H512" s="18">
        <f t="shared" si="46"/>
        <v>309309.0437788018</v>
      </c>
      <c r="I512" s="51">
        <f ca="1">'Energía Transada'!D512</f>
        <v>954.87520801260007</v>
      </c>
      <c r="J512" s="51">
        <f>CMG!E505</f>
        <v>183.84511000000001</v>
      </c>
      <c r="K512" s="18">
        <f t="shared" ca="1" si="45"/>
        <v>175549.13765334935</v>
      </c>
    </row>
    <row r="513" spans="1:11" x14ac:dyDescent="0.2">
      <c r="A513" s="40">
        <f t="shared" si="47"/>
        <v>44490</v>
      </c>
      <c r="B513" s="4">
        <f t="shared" si="48"/>
        <v>24</v>
      </c>
      <c r="C513" s="4">
        <f t="shared" si="43"/>
        <v>2021</v>
      </c>
      <c r="D513" s="4">
        <f t="shared" si="44"/>
        <v>10</v>
      </c>
      <c r="E513" s="41">
        <v>504</v>
      </c>
      <c r="F513" s="51">
        <f>'Energía Transada'!G513*1000</f>
        <v>5760.3686635944696</v>
      </c>
      <c r="G513" s="51">
        <f>CMG!F506</f>
        <v>53.69605</v>
      </c>
      <c r="H513" s="18">
        <f t="shared" si="46"/>
        <v>309309.0437788018</v>
      </c>
      <c r="I513" s="51">
        <f ca="1">'Energía Transada'!D513</f>
        <v>1007.5823870994</v>
      </c>
      <c r="J513" s="51">
        <f>CMG!E506</f>
        <v>183.84511000000001</v>
      </c>
      <c r="K513" s="18">
        <f t="shared" ca="1" si="45"/>
        <v>185239.09479035178</v>
      </c>
    </row>
    <row r="514" spans="1:11" x14ac:dyDescent="0.2">
      <c r="A514" s="40">
        <f t="shared" si="47"/>
        <v>44491</v>
      </c>
      <c r="B514" s="4">
        <f t="shared" si="48"/>
        <v>1</v>
      </c>
      <c r="C514" s="4">
        <f t="shared" si="43"/>
        <v>2021</v>
      </c>
      <c r="D514" s="4">
        <f t="shared" si="44"/>
        <v>10</v>
      </c>
      <c r="E514" s="41">
        <v>505</v>
      </c>
      <c r="F514" s="51">
        <f>'Energía Transada'!G514*1000</f>
        <v>5760.3686635944696</v>
      </c>
      <c r="G514" s="51">
        <f>CMG!F507</f>
        <v>50.754339999999999</v>
      </c>
      <c r="H514" s="18">
        <f t="shared" si="46"/>
        <v>292363.70967741933</v>
      </c>
      <c r="I514" s="51">
        <f ca="1">'Energía Transada'!D514</f>
        <v>994.63251874980006</v>
      </c>
      <c r="J514" s="51">
        <f>CMG!E507</f>
        <v>182.16050999999999</v>
      </c>
      <c r="K514" s="18">
        <f t="shared" ca="1" si="45"/>
        <v>181182.76687804813</v>
      </c>
    </row>
    <row r="515" spans="1:11" x14ac:dyDescent="0.2">
      <c r="A515" s="40">
        <f t="shared" si="47"/>
        <v>44491</v>
      </c>
      <c r="B515" s="4">
        <f t="shared" si="48"/>
        <v>2</v>
      </c>
      <c r="C515" s="4">
        <f t="shared" si="43"/>
        <v>2021</v>
      </c>
      <c r="D515" s="4">
        <f t="shared" si="44"/>
        <v>10</v>
      </c>
      <c r="E515" s="41">
        <v>506</v>
      </c>
      <c r="F515" s="51">
        <f>'Energía Transada'!G515*1000</f>
        <v>5760.3686635944696</v>
      </c>
      <c r="G515" s="51">
        <f>CMG!F508</f>
        <v>50.754339999999999</v>
      </c>
      <c r="H515" s="18">
        <f t="shared" si="46"/>
        <v>292363.70967741933</v>
      </c>
      <c r="I515" s="51">
        <f ca="1">'Energía Transada'!D515</f>
        <v>672.94841257979999</v>
      </c>
      <c r="J515" s="51">
        <f>CMG!E508</f>
        <v>106.94606</v>
      </c>
      <c r="K515" s="18">
        <f t="shared" ca="1" si="45"/>
        <v>71969.181308664047</v>
      </c>
    </row>
    <row r="516" spans="1:11" x14ac:dyDescent="0.2">
      <c r="A516" s="40">
        <f t="shared" si="47"/>
        <v>44491</v>
      </c>
      <c r="B516" s="4">
        <f t="shared" si="48"/>
        <v>3</v>
      </c>
      <c r="C516" s="4">
        <f t="shared" si="43"/>
        <v>2021</v>
      </c>
      <c r="D516" s="4">
        <f t="shared" si="44"/>
        <v>10</v>
      </c>
      <c r="E516" s="41">
        <v>507</v>
      </c>
      <c r="F516" s="51">
        <f>'Energía Transada'!G516*1000</f>
        <v>5760.3686635944696</v>
      </c>
      <c r="G516" s="51">
        <f>CMG!F509</f>
        <v>50.754339999999999</v>
      </c>
      <c r="H516" s="18">
        <f t="shared" si="46"/>
        <v>292363.70967741933</v>
      </c>
      <c r="I516" s="51">
        <f ca="1">'Energía Transada'!D516</f>
        <v>540.08227944719999</v>
      </c>
      <c r="J516" s="51">
        <f>CMG!E509</f>
        <v>54.024880000000003</v>
      </c>
      <c r="K516" s="18">
        <f t="shared" ca="1" si="45"/>
        <v>29177.880337261449</v>
      </c>
    </row>
    <row r="517" spans="1:11" x14ac:dyDescent="0.2">
      <c r="A517" s="40">
        <f t="shared" si="47"/>
        <v>44491</v>
      </c>
      <c r="B517" s="4">
        <f t="shared" si="48"/>
        <v>4</v>
      </c>
      <c r="C517" s="4">
        <f t="shared" si="43"/>
        <v>2021</v>
      </c>
      <c r="D517" s="4">
        <f t="shared" si="44"/>
        <v>10</v>
      </c>
      <c r="E517" s="41">
        <v>508</v>
      </c>
      <c r="F517" s="51">
        <f>'Energía Transada'!G517*1000</f>
        <v>5760.3686635944696</v>
      </c>
      <c r="G517" s="51">
        <f>CMG!F510</f>
        <v>50.754339999999999</v>
      </c>
      <c r="H517" s="18">
        <f t="shared" si="46"/>
        <v>292363.70967741933</v>
      </c>
      <c r="I517" s="51">
        <f ca="1">'Energía Transada'!D517</f>
        <v>1055.8628677884001</v>
      </c>
      <c r="J517" s="51">
        <f>CMG!E510</f>
        <v>54.024880000000003</v>
      </c>
      <c r="K517" s="18">
        <f t="shared" ca="1" si="45"/>
        <v>57042.864728724184</v>
      </c>
    </row>
    <row r="518" spans="1:11" x14ac:dyDescent="0.2">
      <c r="A518" s="40">
        <f t="shared" si="47"/>
        <v>44491</v>
      </c>
      <c r="B518" s="4">
        <f t="shared" si="48"/>
        <v>5</v>
      </c>
      <c r="C518" s="4">
        <f t="shared" si="43"/>
        <v>2021</v>
      </c>
      <c r="D518" s="4">
        <f t="shared" si="44"/>
        <v>10</v>
      </c>
      <c r="E518" s="41">
        <v>509</v>
      </c>
      <c r="F518" s="51">
        <f>'Energía Transada'!G518*1000</f>
        <v>5760.3686635944696</v>
      </c>
      <c r="G518" s="51">
        <f>CMG!F511</f>
        <v>50.754339999999999</v>
      </c>
      <c r="H518" s="18">
        <f t="shared" si="46"/>
        <v>292363.70967741933</v>
      </c>
      <c r="I518" s="51">
        <f ca="1">'Energía Transada'!D518</f>
        <v>2121.0513864581999</v>
      </c>
      <c r="J518" s="51">
        <f>CMG!E511</f>
        <v>54.024880000000003</v>
      </c>
      <c r="K518" s="18">
        <f t="shared" ca="1" si="45"/>
        <v>114589.54662723788</v>
      </c>
    </row>
    <row r="519" spans="1:11" x14ac:dyDescent="0.2">
      <c r="A519" s="40">
        <f t="shared" si="47"/>
        <v>44491</v>
      </c>
      <c r="B519" s="4">
        <f t="shared" si="48"/>
        <v>6</v>
      </c>
      <c r="C519" s="4">
        <f t="shared" si="43"/>
        <v>2021</v>
      </c>
      <c r="D519" s="4">
        <f t="shared" si="44"/>
        <v>10</v>
      </c>
      <c r="E519" s="41">
        <v>510</v>
      </c>
      <c r="F519" s="51">
        <f>'Energía Transada'!G519*1000</f>
        <v>5760.3686635944696</v>
      </c>
      <c r="G519" s="51">
        <f>CMG!F512</f>
        <v>50.754339999999999</v>
      </c>
      <c r="H519" s="18">
        <f t="shared" si="46"/>
        <v>292363.70967741933</v>
      </c>
      <c r="I519" s="51">
        <f ca="1">'Energía Transada'!D519</f>
        <v>3086.3508703860002</v>
      </c>
      <c r="J519" s="51">
        <f>CMG!E512</f>
        <v>54.024880000000003</v>
      </c>
      <c r="K519" s="18">
        <f t="shared" ca="1" si="45"/>
        <v>166739.73541049921</v>
      </c>
    </row>
    <row r="520" spans="1:11" x14ac:dyDescent="0.2">
      <c r="A520" s="40">
        <f t="shared" si="47"/>
        <v>44491</v>
      </c>
      <c r="B520" s="4">
        <f t="shared" si="48"/>
        <v>7</v>
      </c>
      <c r="C520" s="4">
        <f t="shared" si="43"/>
        <v>2021</v>
      </c>
      <c r="D520" s="4">
        <f t="shared" si="44"/>
        <v>10</v>
      </c>
      <c r="E520" s="41">
        <v>511</v>
      </c>
      <c r="F520" s="51">
        <f>'Energía Transada'!G520*1000</f>
        <v>5760.3686635944696</v>
      </c>
      <c r="G520" s="51">
        <f>CMG!F513</f>
        <v>52.702060000000003</v>
      </c>
      <c r="H520" s="18">
        <f t="shared" si="46"/>
        <v>303583.29493087559</v>
      </c>
      <c r="I520" s="51">
        <f ca="1">'Energía Transada'!D520</f>
        <v>2609.4870637709996</v>
      </c>
      <c r="J520" s="51">
        <f>CMG!E513</f>
        <v>56.102449999999997</v>
      </c>
      <c r="K520" s="18">
        <f t="shared" ca="1" si="45"/>
        <v>146398.61752085932</v>
      </c>
    </row>
    <row r="521" spans="1:11" x14ac:dyDescent="0.2">
      <c r="A521" s="40">
        <f t="shared" si="47"/>
        <v>44491</v>
      </c>
      <c r="B521" s="4">
        <f t="shared" si="48"/>
        <v>8</v>
      </c>
      <c r="C521" s="4">
        <f t="shared" si="43"/>
        <v>2021</v>
      </c>
      <c r="D521" s="4">
        <f t="shared" si="44"/>
        <v>10</v>
      </c>
      <c r="E521" s="41">
        <v>512</v>
      </c>
      <c r="F521" s="51">
        <f>'Energía Transada'!G521*1000</f>
        <v>0</v>
      </c>
      <c r="G521" s="51">
        <f>CMG!F514</f>
        <v>55.867100000000001</v>
      </c>
      <c r="H521" s="18">
        <f t="shared" si="46"/>
        <v>0</v>
      </c>
      <c r="I521" s="51">
        <f ca="1">'Energía Transada'!D521</f>
        <v>3368.1502712634001</v>
      </c>
      <c r="J521" s="51">
        <f>CMG!E514</f>
        <v>59.470379999999999</v>
      </c>
      <c r="K521" s="18">
        <f t="shared" ca="1" si="45"/>
        <v>200305.17652913748</v>
      </c>
    </row>
    <row r="522" spans="1:11" x14ac:dyDescent="0.2">
      <c r="A522" s="40">
        <f t="shared" si="47"/>
        <v>44491</v>
      </c>
      <c r="B522" s="4">
        <f t="shared" si="48"/>
        <v>9</v>
      </c>
      <c r="C522" s="4">
        <f t="shared" ref="C522:C585" si="49">YEAR(A522)</f>
        <v>2021</v>
      </c>
      <c r="D522" s="4">
        <f t="shared" ref="D522:D585" si="50">MONTH(A522)</f>
        <v>10</v>
      </c>
      <c r="E522" s="41">
        <v>513</v>
      </c>
      <c r="F522" s="51">
        <f>'Energía Transada'!G522*1000</f>
        <v>0</v>
      </c>
      <c r="G522" s="51">
        <f>CMG!F515</f>
        <v>49.537010000000002</v>
      </c>
      <c r="H522" s="18">
        <f t="shared" si="46"/>
        <v>0</v>
      </c>
      <c r="I522" s="51">
        <f ca="1">'Energía Transada'!D522</f>
        <v>2249.1173690831997</v>
      </c>
      <c r="J522" s="51">
        <f>CMG!E515</f>
        <v>181.60865999999999</v>
      </c>
      <c r="K522" s="18">
        <f t="shared" ref="K522:K585" ca="1" si="51">I522*J522</f>
        <v>408459.19158192532</v>
      </c>
    </row>
    <row r="523" spans="1:11" x14ac:dyDescent="0.2">
      <c r="A523" s="40">
        <f t="shared" si="47"/>
        <v>44491</v>
      </c>
      <c r="B523" s="4">
        <f t="shared" si="48"/>
        <v>10</v>
      </c>
      <c r="C523" s="4">
        <f t="shared" si="49"/>
        <v>2021</v>
      </c>
      <c r="D523" s="4">
        <f t="shared" si="50"/>
        <v>10</v>
      </c>
      <c r="E523" s="41">
        <v>514</v>
      </c>
      <c r="F523" s="51">
        <f>'Energía Transada'!G523*1000</f>
        <v>0</v>
      </c>
      <c r="G523" s="51">
        <f>CMG!F516</f>
        <v>49.382820000000002</v>
      </c>
      <c r="H523" s="18">
        <f t="shared" ref="H523:H586" si="52">F523*G523</f>
        <v>0</v>
      </c>
      <c r="I523" s="51">
        <f ca="1">'Energía Transada'!D523</f>
        <v>1856.8380673878</v>
      </c>
      <c r="J523" s="51">
        <f>CMG!E516</f>
        <v>167.24422000000001</v>
      </c>
      <c r="K523" s="18">
        <f t="shared" ca="1" si="51"/>
        <v>310545.43424658006</v>
      </c>
    </row>
    <row r="524" spans="1:11" x14ac:dyDescent="0.2">
      <c r="A524" s="40">
        <f t="shared" ref="A524:A587" si="53">IF(B523=24,A523+1,A523)</f>
        <v>44491</v>
      </c>
      <c r="B524" s="4">
        <f t="shared" ref="B524:B587" si="54">IF(B523=24,1,B523+1)</f>
        <v>11</v>
      </c>
      <c r="C524" s="4">
        <f t="shared" si="49"/>
        <v>2021</v>
      </c>
      <c r="D524" s="4">
        <f t="shared" si="50"/>
        <v>10</v>
      </c>
      <c r="E524" s="41">
        <v>515</v>
      </c>
      <c r="F524" s="51">
        <f>'Energía Transada'!G524*1000</f>
        <v>0</v>
      </c>
      <c r="G524" s="51">
        <f>CMG!F517</f>
        <v>49.10689</v>
      </c>
      <c r="H524" s="18">
        <f t="shared" si="52"/>
        <v>0</v>
      </c>
      <c r="I524" s="51">
        <f ca="1">'Energía Transada'!D524</f>
        <v>1670.5723207529998</v>
      </c>
      <c r="J524" s="51">
        <f>CMG!E517</f>
        <v>156.15034</v>
      </c>
      <c r="K524" s="18">
        <f t="shared" ca="1" si="51"/>
        <v>260860.43588016997</v>
      </c>
    </row>
    <row r="525" spans="1:11" x14ac:dyDescent="0.2">
      <c r="A525" s="40">
        <f t="shared" si="53"/>
        <v>44491</v>
      </c>
      <c r="B525" s="4">
        <f t="shared" si="54"/>
        <v>12</v>
      </c>
      <c r="C525" s="4">
        <f t="shared" si="49"/>
        <v>2021</v>
      </c>
      <c r="D525" s="4">
        <f t="shared" si="50"/>
        <v>10</v>
      </c>
      <c r="E525" s="41">
        <v>516</v>
      </c>
      <c r="F525" s="51">
        <f>'Energía Transada'!G525*1000</f>
        <v>0</v>
      </c>
      <c r="G525" s="51">
        <f>CMG!F518</f>
        <v>39.303370000000001</v>
      </c>
      <c r="H525" s="18">
        <f t="shared" si="52"/>
        <v>0</v>
      </c>
      <c r="I525" s="51">
        <f ca="1">'Energía Transada'!D525</f>
        <v>1436.6439393432001</v>
      </c>
      <c r="J525" s="51">
        <f>CMG!E518</f>
        <v>181.60865999999999</v>
      </c>
      <c r="K525" s="18">
        <f t="shared" ca="1" si="51"/>
        <v>260906.98072123984</v>
      </c>
    </row>
    <row r="526" spans="1:11" x14ac:dyDescent="0.2">
      <c r="A526" s="40">
        <f t="shared" si="53"/>
        <v>44491</v>
      </c>
      <c r="B526" s="4">
        <f t="shared" si="54"/>
        <v>13</v>
      </c>
      <c r="C526" s="4">
        <f t="shared" si="49"/>
        <v>2021</v>
      </c>
      <c r="D526" s="4">
        <f t="shared" si="50"/>
        <v>10</v>
      </c>
      <c r="E526" s="41">
        <v>517</v>
      </c>
      <c r="F526" s="51">
        <f>'Energía Transada'!G526*1000</f>
        <v>0</v>
      </c>
      <c r="G526" s="51">
        <f>CMG!F519</f>
        <v>27.690090000000001</v>
      </c>
      <c r="H526" s="18">
        <f t="shared" si="52"/>
        <v>0</v>
      </c>
      <c r="I526" s="51">
        <f ca="1">'Energía Transada'!D526</f>
        <v>1290.1770011213998</v>
      </c>
      <c r="J526" s="51">
        <f>CMG!E519</f>
        <v>181.60865999999999</v>
      </c>
      <c r="K526" s="18">
        <f t="shared" ca="1" si="51"/>
        <v>234307.31633647589</v>
      </c>
    </row>
    <row r="527" spans="1:11" x14ac:dyDescent="0.2">
      <c r="A527" s="40">
        <f t="shared" si="53"/>
        <v>44491</v>
      </c>
      <c r="B527" s="4">
        <f t="shared" si="54"/>
        <v>14</v>
      </c>
      <c r="C527" s="4">
        <f t="shared" si="49"/>
        <v>2021</v>
      </c>
      <c r="D527" s="4">
        <f t="shared" si="50"/>
        <v>10</v>
      </c>
      <c r="E527" s="41">
        <v>518</v>
      </c>
      <c r="F527" s="51">
        <f>'Energía Transada'!G527*1000</f>
        <v>0</v>
      </c>
      <c r="G527" s="51">
        <f>CMG!F520</f>
        <v>27.86863</v>
      </c>
      <c r="H527" s="18">
        <f t="shared" si="52"/>
        <v>0</v>
      </c>
      <c r="I527" s="51">
        <f ca="1">'Energía Transada'!D527</f>
        <v>1320.6477620993999</v>
      </c>
      <c r="J527" s="51">
        <f>CMG!E520</f>
        <v>181.60865999999999</v>
      </c>
      <c r="K527" s="18">
        <f t="shared" ca="1" si="51"/>
        <v>239841.07040687077</v>
      </c>
    </row>
    <row r="528" spans="1:11" x14ac:dyDescent="0.2">
      <c r="A528" s="40">
        <f t="shared" si="53"/>
        <v>44491</v>
      </c>
      <c r="B528" s="4">
        <f t="shared" si="54"/>
        <v>15</v>
      </c>
      <c r="C528" s="4">
        <f t="shared" si="49"/>
        <v>2021</v>
      </c>
      <c r="D528" s="4">
        <f t="shared" si="50"/>
        <v>10</v>
      </c>
      <c r="E528" s="41">
        <v>519</v>
      </c>
      <c r="F528" s="51">
        <f>'Energía Transada'!G528*1000</f>
        <v>0</v>
      </c>
      <c r="G528" s="51">
        <f>CMG!F521</f>
        <v>28.250060000000001</v>
      </c>
      <c r="H528" s="18">
        <f t="shared" si="52"/>
        <v>0</v>
      </c>
      <c r="I528" s="51">
        <f ca="1">'Energía Transada'!D528</f>
        <v>1131.4642305287998</v>
      </c>
      <c r="J528" s="51">
        <f>CMG!E521</f>
        <v>181.60865999999999</v>
      </c>
      <c r="K528" s="18">
        <f t="shared" ca="1" si="51"/>
        <v>205483.7027442664</v>
      </c>
    </row>
    <row r="529" spans="1:11" x14ac:dyDescent="0.2">
      <c r="A529" s="40">
        <f t="shared" si="53"/>
        <v>44491</v>
      </c>
      <c r="B529" s="4">
        <f t="shared" si="54"/>
        <v>16</v>
      </c>
      <c r="C529" s="4">
        <f t="shared" si="49"/>
        <v>2021</v>
      </c>
      <c r="D529" s="4">
        <f t="shared" si="50"/>
        <v>10</v>
      </c>
      <c r="E529" s="41">
        <v>520</v>
      </c>
      <c r="F529" s="51">
        <f>'Energía Transada'!G529*1000</f>
        <v>0</v>
      </c>
      <c r="G529" s="51">
        <f>CMG!F522</f>
        <v>27.860510000000001</v>
      </c>
      <c r="H529" s="18">
        <f t="shared" si="52"/>
        <v>0</v>
      </c>
      <c r="I529" s="51">
        <f ca="1">'Energía Transada'!D529</f>
        <v>1738.4324600958</v>
      </c>
      <c r="J529" s="51">
        <f>CMG!E522</f>
        <v>138.62085999999999</v>
      </c>
      <c r="K529" s="18">
        <f t="shared" ca="1" si="51"/>
        <v>240983.00267039548</v>
      </c>
    </row>
    <row r="530" spans="1:11" x14ac:dyDescent="0.2">
      <c r="A530" s="40">
        <f t="shared" si="53"/>
        <v>44491</v>
      </c>
      <c r="B530" s="4">
        <f t="shared" si="54"/>
        <v>17</v>
      </c>
      <c r="C530" s="4">
        <f t="shared" si="49"/>
        <v>2021</v>
      </c>
      <c r="D530" s="4">
        <f t="shared" si="50"/>
        <v>10</v>
      </c>
      <c r="E530" s="41">
        <v>521</v>
      </c>
      <c r="F530" s="51">
        <f>'Energía Transada'!G530*1000</f>
        <v>0</v>
      </c>
      <c r="G530" s="51">
        <f>CMG!F523</f>
        <v>28.980450000000001</v>
      </c>
      <c r="H530" s="18">
        <f t="shared" si="52"/>
        <v>0</v>
      </c>
      <c r="I530" s="51">
        <f ca="1">'Energía Transada'!D530</f>
        <v>2160.6759828528002</v>
      </c>
      <c r="J530" s="51">
        <f>CMG!E523</f>
        <v>150.21790999999999</v>
      </c>
      <c r="K530" s="18">
        <f t="shared" ca="1" si="51"/>
        <v>324572.23033134348</v>
      </c>
    </row>
    <row r="531" spans="1:11" x14ac:dyDescent="0.2">
      <c r="A531" s="40">
        <f t="shared" si="53"/>
        <v>44491</v>
      </c>
      <c r="B531" s="4">
        <f t="shared" si="54"/>
        <v>18</v>
      </c>
      <c r="C531" s="4">
        <f t="shared" si="49"/>
        <v>2021</v>
      </c>
      <c r="D531" s="4">
        <f t="shared" si="50"/>
        <v>10</v>
      </c>
      <c r="E531" s="41">
        <v>522</v>
      </c>
      <c r="F531" s="51">
        <f>'Energía Transada'!G531*1000</f>
        <v>4608.294930875576</v>
      </c>
      <c r="G531" s="51">
        <f>CMG!F524</f>
        <v>27.71443</v>
      </c>
      <c r="H531" s="18">
        <f t="shared" si="52"/>
        <v>127716.26728110599</v>
      </c>
      <c r="I531" s="51">
        <f ca="1">'Energía Transada'!D531</f>
        <v>3818.9390971871999</v>
      </c>
      <c r="J531" s="51">
        <f>CMG!E524</f>
        <v>149.68227999999999</v>
      </c>
      <c r="K531" s="18">
        <f t="shared" ca="1" si="51"/>
        <v>571627.51124812162</v>
      </c>
    </row>
    <row r="532" spans="1:11" x14ac:dyDescent="0.2">
      <c r="A532" s="40">
        <f t="shared" si="53"/>
        <v>44491</v>
      </c>
      <c r="B532" s="4">
        <f t="shared" si="54"/>
        <v>19</v>
      </c>
      <c r="C532" s="4">
        <f t="shared" si="49"/>
        <v>2021</v>
      </c>
      <c r="D532" s="4">
        <f t="shared" si="50"/>
        <v>10</v>
      </c>
      <c r="E532" s="41">
        <v>523</v>
      </c>
      <c r="F532" s="51">
        <f>'Energía Transada'!G532*1000</f>
        <v>4608.294930875576</v>
      </c>
      <c r="G532" s="51">
        <f>CMG!F525</f>
        <v>39.10859</v>
      </c>
      <c r="H532" s="18">
        <f t="shared" si="52"/>
        <v>180223.91705069123</v>
      </c>
      <c r="I532" s="51">
        <f ca="1">'Energía Transada'!D532</f>
        <v>3660.7205025383996</v>
      </c>
      <c r="J532" s="51">
        <f>CMG!E525</f>
        <v>171.40747999999999</v>
      </c>
      <c r="K532" s="18">
        <f t="shared" ca="1" si="51"/>
        <v>627474.8763244407</v>
      </c>
    </row>
    <row r="533" spans="1:11" x14ac:dyDescent="0.2">
      <c r="A533" s="40">
        <f t="shared" si="53"/>
        <v>44491</v>
      </c>
      <c r="B533" s="4">
        <f t="shared" si="54"/>
        <v>20</v>
      </c>
      <c r="C533" s="4">
        <f t="shared" si="49"/>
        <v>2021</v>
      </c>
      <c r="D533" s="4">
        <f t="shared" si="50"/>
        <v>10</v>
      </c>
      <c r="E533" s="41">
        <v>524</v>
      </c>
      <c r="F533" s="51">
        <f>'Energía Transada'!G533*1000</f>
        <v>5760.3686635944696</v>
      </c>
      <c r="G533" s="51">
        <f>CMG!F526</f>
        <v>51.874279999999999</v>
      </c>
      <c r="H533" s="18">
        <f t="shared" si="52"/>
        <v>298814.97695852531</v>
      </c>
      <c r="I533" s="51">
        <f ca="1">'Energía Transada'!D533</f>
        <v>5904.9616374000007</v>
      </c>
      <c r="J533" s="51">
        <f>CMG!E526</f>
        <v>182.20921000000001</v>
      </c>
      <c r="K533" s="18">
        <f t="shared" ca="1" si="51"/>
        <v>1075938.3950309607</v>
      </c>
    </row>
    <row r="534" spans="1:11" x14ac:dyDescent="0.2">
      <c r="A534" s="40">
        <f t="shared" si="53"/>
        <v>44491</v>
      </c>
      <c r="B534" s="4">
        <f t="shared" si="54"/>
        <v>21</v>
      </c>
      <c r="C534" s="4">
        <f t="shared" si="49"/>
        <v>2021</v>
      </c>
      <c r="D534" s="4">
        <f t="shared" si="50"/>
        <v>10</v>
      </c>
      <c r="E534" s="41">
        <v>525</v>
      </c>
      <c r="F534" s="51">
        <f>'Energía Transada'!G534*1000</f>
        <v>5760.3686635944696</v>
      </c>
      <c r="G534" s="51">
        <f>CMG!F527</f>
        <v>53.132179999999998</v>
      </c>
      <c r="H534" s="18">
        <f t="shared" si="52"/>
        <v>306060.94470046082</v>
      </c>
      <c r="I534" s="51">
        <f ca="1">'Energía Transada'!D534</f>
        <v>6177.8454780000002</v>
      </c>
      <c r="J534" s="51">
        <f>CMG!E527</f>
        <v>56.467649999999999</v>
      </c>
      <c r="K534" s="18">
        <f t="shared" ca="1" si="51"/>
        <v>348848.41620578669</v>
      </c>
    </row>
    <row r="535" spans="1:11" x14ac:dyDescent="0.2">
      <c r="A535" s="40">
        <f t="shared" si="53"/>
        <v>44491</v>
      </c>
      <c r="B535" s="4">
        <f t="shared" si="54"/>
        <v>22</v>
      </c>
      <c r="C535" s="4">
        <f t="shared" si="49"/>
        <v>2021</v>
      </c>
      <c r="D535" s="4">
        <f t="shared" si="50"/>
        <v>10</v>
      </c>
      <c r="E535" s="41">
        <v>526</v>
      </c>
      <c r="F535" s="51">
        <f>'Energía Transada'!G535*1000</f>
        <v>5760.3686635944696</v>
      </c>
      <c r="G535" s="51">
        <f>CMG!F528</f>
        <v>53.205219999999997</v>
      </c>
      <c r="H535" s="18">
        <f t="shared" si="52"/>
        <v>306481.68202764972</v>
      </c>
      <c r="I535" s="51">
        <f ca="1">'Energía Transada'!D535</f>
        <v>3587.5012718622002</v>
      </c>
      <c r="J535" s="51">
        <f>CMG!E528</f>
        <v>56.540689999999998</v>
      </c>
      <c r="K535" s="18">
        <f t="shared" ca="1" si="51"/>
        <v>202839.79728696638</v>
      </c>
    </row>
    <row r="536" spans="1:11" x14ac:dyDescent="0.2">
      <c r="A536" s="40">
        <f t="shared" si="53"/>
        <v>44491</v>
      </c>
      <c r="B536" s="4">
        <f t="shared" si="54"/>
        <v>23</v>
      </c>
      <c r="C536" s="4">
        <f t="shared" si="49"/>
        <v>2021</v>
      </c>
      <c r="D536" s="4">
        <f t="shared" si="50"/>
        <v>10</v>
      </c>
      <c r="E536" s="41">
        <v>527</v>
      </c>
      <c r="F536" s="51">
        <f>'Energía Transada'!G536*1000</f>
        <v>5760.3686635944696</v>
      </c>
      <c r="G536" s="51">
        <f>CMG!F529</f>
        <v>53.205219999999997</v>
      </c>
      <c r="H536" s="18">
        <f t="shared" si="52"/>
        <v>306481.68202764972</v>
      </c>
      <c r="I536" s="51">
        <f ca="1">'Energía Transada'!D536</f>
        <v>2248.4134405151999</v>
      </c>
      <c r="J536" s="51">
        <f>CMG!E529</f>
        <v>56.540689999999998</v>
      </c>
      <c r="K536" s="18">
        <f t="shared" ca="1" si="51"/>
        <v>127126.84733200335</v>
      </c>
    </row>
    <row r="537" spans="1:11" x14ac:dyDescent="0.2">
      <c r="A537" s="40">
        <f t="shared" si="53"/>
        <v>44491</v>
      </c>
      <c r="B537" s="4">
        <f t="shared" si="54"/>
        <v>24</v>
      </c>
      <c r="C537" s="4">
        <f t="shared" si="49"/>
        <v>2021</v>
      </c>
      <c r="D537" s="4">
        <f t="shared" si="50"/>
        <v>10</v>
      </c>
      <c r="E537" s="41">
        <v>528</v>
      </c>
      <c r="F537" s="51">
        <f>'Energía Transada'!G537*1000</f>
        <v>5760.3686635944696</v>
      </c>
      <c r="G537" s="51">
        <f>CMG!F530</f>
        <v>50.884189999999997</v>
      </c>
      <c r="H537" s="18">
        <f t="shared" si="52"/>
        <v>293111.69354838703</v>
      </c>
      <c r="I537" s="51">
        <f ca="1">'Energía Transada'!D537</f>
        <v>1507.87868742</v>
      </c>
      <c r="J537" s="51">
        <f>CMG!E530</f>
        <v>54.081690000000002</v>
      </c>
      <c r="K537" s="18">
        <f t="shared" ca="1" si="51"/>
        <v>81548.627730655338</v>
      </c>
    </row>
    <row r="538" spans="1:11" x14ac:dyDescent="0.2">
      <c r="A538" s="40">
        <f t="shared" si="53"/>
        <v>44492</v>
      </c>
      <c r="B538" s="4">
        <f t="shared" si="54"/>
        <v>1</v>
      </c>
      <c r="C538" s="4">
        <f t="shared" si="49"/>
        <v>2021</v>
      </c>
      <c r="D538" s="4">
        <f t="shared" si="50"/>
        <v>10</v>
      </c>
      <c r="E538" s="41">
        <v>529</v>
      </c>
      <c r="F538" s="51">
        <f>'Energía Transada'!G538*1000</f>
        <v>5760.3686635944696</v>
      </c>
      <c r="G538" s="51">
        <f>CMG!F531</f>
        <v>45.524520000000003</v>
      </c>
      <c r="H538" s="18">
        <f t="shared" si="52"/>
        <v>262238.01843317971</v>
      </c>
      <c r="I538" s="51">
        <f ca="1">'Energía Transada'!D538</f>
        <v>1696.7873999202</v>
      </c>
      <c r="J538" s="51">
        <f>CMG!E531</f>
        <v>118.85597</v>
      </c>
      <c r="K538" s="18">
        <f t="shared" ca="1" si="51"/>
        <v>201673.31230129328</v>
      </c>
    </row>
    <row r="539" spans="1:11" x14ac:dyDescent="0.2">
      <c r="A539" s="40">
        <f t="shared" si="53"/>
        <v>44492</v>
      </c>
      <c r="B539" s="4">
        <f t="shared" si="54"/>
        <v>2</v>
      </c>
      <c r="C539" s="4">
        <f t="shared" si="49"/>
        <v>2021</v>
      </c>
      <c r="D539" s="4">
        <f t="shared" si="50"/>
        <v>10</v>
      </c>
      <c r="E539" s="41">
        <v>530</v>
      </c>
      <c r="F539" s="51">
        <f>'Energía Transada'!G539*1000</f>
        <v>5760.3686635944696</v>
      </c>
      <c r="G539" s="51">
        <f>CMG!F532</f>
        <v>49.988680000000002</v>
      </c>
      <c r="H539" s="18">
        <f t="shared" si="52"/>
        <v>287953.22580645158</v>
      </c>
      <c r="I539" s="51">
        <f ca="1">'Energía Transada'!D539</f>
        <v>1180.8593200320001</v>
      </c>
      <c r="J539" s="51">
        <f>CMG!E532</f>
        <v>192.84967</v>
      </c>
      <c r="K539" s="18">
        <f t="shared" ca="1" si="51"/>
        <v>227728.33018459563</v>
      </c>
    </row>
    <row r="540" spans="1:11" x14ac:dyDescent="0.2">
      <c r="A540" s="40">
        <f t="shared" si="53"/>
        <v>44492</v>
      </c>
      <c r="B540" s="4">
        <f t="shared" si="54"/>
        <v>3</v>
      </c>
      <c r="C540" s="4">
        <f t="shared" si="49"/>
        <v>2021</v>
      </c>
      <c r="D540" s="4">
        <f t="shared" si="50"/>
        <v>10</v>
      </c>
      <c r="E540" s="41">
        <v>531</v>
      </c>
      <c r="F540" s="51">
        <f>'Energía Transada'!G540*1000</f>
        <v>5760.3686635944696</v>
      </c>
      <c r="G540" s="51">
        <f>CMG!F533</f>
        <v>49.988680000000002</v>
      </c>
      <c r="H540" s="18">
        <f t="shared" si="52"/>
        <v>287953.22580645158</v>
      </c>
      <c r="I540" s="51">
        <f ca="1">'Energía Transada'!D540</f>
        <v>825.33533798100007</v>
      </c>
      <c r="J540" s="51">
        <f>CMG!E533</f>
        <v>192.84967</v>
      </c>
      <c r="K540" s="18">
        <f t="shared" ca="1" si="51"/>
        <v>159165.64756897432</v>
      </c>
    </row>
    <row r="541" spans="1:11" x14ac:dyDescent="0.2">
      <c r="A541" s="40">
        <f t="shared" si="53"/>
        <v>44492</v>
      </c>
      <c r="B541" s="4">
        <f t="shared" si="54"/>
        <v>4</v>
      </c>
      <c r="C541" s="4">
        <f t="shared" si="49"/>
        <v>2021</v>
      </c>
      <c r="D541" s="4">
        <f t="shared" si="50"/>
        <v>10</v>
      </c>
      <c r="E541" s="41">
        <v>532</v>
      </c>
      <c r="F541" s="51">
        <f>'Energía Transada'!G541*1000</f>
        <v>5760.3686635944696</v>
      </c>
      <c r="G541" s="51">
        <f>CMG!F534</f>
        <v>49.988680000000002</v>
      </c>
      <c r="H541" s="18">
        <f t="shared" si="52"/>
        <v>287953.22580645158</v>
      </c>
      <c r="I541" s="51">
        <f ca="1">'Energía Transada'!D541</f>
        <v>748.76004903839998</v>
      </c>
      <c r="J541" s="51">
        <f>CMG!E534</f>
        <v>192.84967</v>
      </c>
      <c r="K541" s="18">
        <f t="shared" ca="1" si="51"/>
        <v>144398.12836623925</v>
      </c>
    </row>
    <row r="542" spans="1:11" x14ac:dyDescent="0.2">
      <c r="A542" s="40">
        <f t="shared" si="53"/>
        <v>44492</v>
      </c>
      <c r="B542" s="4">
        <f t="shared" si="54"/>
        <v>5</v>
      </c>
      <c r="C542" s="4">
        <f t="shared" si="49"/>
        <v>2021</v>
      </c>
      <c r="D542" s="4">
        <f t="shared" si="50"/>
        <v>10</v>
      </c>
      <c r="E542" s="41">
        <v>533</v>
      </c>
      <c r="F542" s="51">
        <f>'Energía Transada'!G542*1000</f>
        <v>5760.3686635944696</v>
      </c>
      <c r="G542" s="51">
        <f>CMG!F535</f>
        <v>43.881129999999999</v>
      </c>
      <c r="H542" s="18">
        <f t="shared" si="52"/>
        <v>252771.48617511519</v>
      </c>
      <c r="I542" s="51">
        <f ca="1">'Energía Transada'!D542</f>
        <v>682.60682307720003</v>
      </c>
      <c r="J542" s="51">
        <f>CMG!E535</f>
        <v>192.84967</v>
      </c>
      <c r="K542" s="18">
        <f t="shared" ca="1" si="51"/>
        <v>131640.50057018641</v>
      </c>
    </row>
    <row r="543" spans="1:11" x14ac:dyDescent="0.2">
      <c r="A543" s="40">
        <f t="shared" si="53"/>
        <v>44492</v>
      </c>
      <c r="B543" s="4">
        <f t="shared" si="54"/>
        <v>6</v>
      </c>
      <c r="C543" s="4">
        <f t="shared" si="49"/>
        <v>2021</v>
      </c>
      <c r="D543" s="4">
        <f t="shared" si="50"/>
        <v>10</v>
      </c>
      <c r="E543" s="41">
        <v>534</v>
      </c>
      <c r="F543" s="51">
        <f>'Energía Transada'!G543*1000</f>
        <v>5760.3686635944696</v>
      </c>
      <c r="G543" s="51">
        <f>CMG!F536</f>
        <v>47.069809999999997</v>
      </c>
      <c r="H543" s="18">
        <f t="shared" si="52"/>
        <v>271139.4585253456</v>
      </c>
      <c r="I543" s="51">
        <f ca="1">'Energía Transada'!D543</f>
        <v>746.08145949540005</v>
      </c>
      <c r="J543" s="51">
        <f>CMG!E536</f>
        <v>192.84967</v>
      </c>
      <c r="K543" s="18">
        <f t="shared" ca="1" si="51"/>
        <v>143881.56325680626</v>
      </c>
    </row>
    <row r="544" spans="1:11" x14ac:dyDescent="0.2">
      <c r="A544" s="40">
        <f t="shared" si="53"/>
        <v>44492</v>
      </c>
      <c r="B544" s="4">
        <f t="shared" si="54"/>
        <v>7</v>
      </c>
      <c r="C544" s="4">
        <f t="shared" si="49"/>
        <v>2021</v>
      </c>
      <c r="D544" s="4">
        <f t="shared" si="50"/>
        <v>10</v>
      </c>
      <c r="E544" s="41">
        <v>535</v>
      </c>
      <c r="F544" s="51">
        <f>'Energía Transada'!G544*1000</f>
        <v>5760.3686635944696</v>
      </c>
      <c r="G544" s="51">
        <f>CMG!F537</f>
        <v>49.988680000000002</v>
      </c>
      <c r="H544" s="18">
        <f t="shared" si="52"/>
        <v>287953.22580645158</v>
      </c>
      <c r="I544" s="51">
        <f ca="1">'Energía Transada'!D544</f>
        <v>1021.6836665867999</v>
      </c>
      <c r="J544" s="51">
        <f>CMG!E537</f>
        <v>192.84967</v>
      </c>
      <c r="K544" s="18">
        <f t="shared" ca="1" si="51"/>
        <v>197031.3579456544</v>
      </c>
    </row>
    <row r="545" spans="1:11" x14ac:dyDescent="0.2">
      <c r="A545" s="40">
        <f t="shared" si="53"/>
        <v>44492</v>
      </c>
      <c r="B545" s="4">
        <f t="shared" si="54"/>
        <v>8</v>
      </c>
      <c r="C545" s="4">
        <f t="shared" si="49"/>
        <v>2021</v>
      </c>
      <c r="D545" s="4">
        <f t="shared" si="50"/>
        <v>10</v>
      </c>
      <c r="E545" s="41">
        <v>536</v>
      </c>
      <c r="F545" s="51">
        <f>'Energía Transada'!G545*1000</f>
        <v>0</v>
      </c>
      <c r="G545" s="51">
        <f>CMG!F538</f>
        <v>48.1</v>
      </c>
      <c r="H545" s="18">
        <f t="shared" si="52"/>
        <v>0</v>
      </c>
      <c r="I545" s="51">
        <f ca="1">'Energía Transada'!D545</f>
        <v>1019.8483250003999</v>
      </c>
      <c r="J545" s="51">
        <f>CMG!E538</f>
        <v>154.61823000000001</v>
      </c>
      <c r="K545" s="18">
        <f t="shared" ca="1" si="51"/>
        <v>157687.1428800266</v>
      </c>
    </row>
    <row r="546" spans="1:11" x14ac:dyDescent="0.2">
      <c r="A546" s="40">
        <f t="shared" si="53"/>
        <v>44492</v>
      </c>
      <c r="B546" s="4">
        <f t="shared" si="54"/>
        <v>9</v>
      </c>
      <c r="C546" s="4">
        <f t="shared" si="49"/>
        <v>2021</v>
      </c>
      <c r="D546" s="4">
        <f t="shared" si="50"/>
        <v>10</v>
      </c>
      <c r="E546" s="41">
        <v>537</v>
      </c>
      <c r="F546" s="51">
        <f>'Energía Transada'!G546*1000</f>
        <v>0</v>
      </c>
      <c r="G546" s="51">
        <f>CMG!F539</f>
        <v>23.71069</v>
      </c>
      <c r="H546" s="18">
        <f t="shared" si="52"/>
        <v>0</v>
      </c>
      <c r="I546" s="51">
        <f ca="1">'Energía Transada'!D546</f>
        <v>632.23565452740002</v>
      </c>
      <c r="J546" s="51">
        <f>CMG!E539</f>
        <v>193.60186999999999</v>
      </c>
      <c r="K546" s="18">
        <f t="shared" ca="1" si="51"/>
        <v>122402.00499717861</v>
      </c>
    </row>
    <row r="547" spans="1:11" x14ac:dyDescent="0.2">
      <c r="A547" s="40">
        <f t="shared" si="53"/>
        <v>44492</v>
      </c>
      <c r="B547" s="4">
        <f t="shared" si="54"/>
        <v>10</v>
      </c>
      <c r="C547" s="4">
        <f t="shared" si="49"/>
        <v>2021</v>
      </c>
      <c r="D547" s="4">
        <f t="shared" si="50"/>
        <v>10</v>
      </c>
      <c r="E547" s="41">
        <v>538</v>
      </c>
      <c r="F547" s="51">
        <f>'Energía Transada'!G547*1000</f>
        <v>0</v>
      </c>
      <c r="G547" s="51">
        <f>CMG!F540</f>
        <v>1.1691800000000001</v>
      </c>
      <c r="H547" s="18">
        <f t="shared" si="52"/>
        <v>0</v>
      </c>
      <c r="I547" s="51">
        <f ca="1">'Energía Transada'!D547</f>
        <v>427.63553637839999</v>
      </c>
      <c r="J547" s="51">
        <f>CMG!E540</f>
        <v>193.60186999999999</v>
      </c>
      <c r="K547" s="18">
        <f t="shared" ca="1" si="51"/>
        <v>82791.039521311264</v>
      </c>
    </row>
    <row r="548" spans="1:11" x14ac:dyDescent="0.2">
      <c r="A548" s="40">
        <f t="shared" si="53"/>
        <v>44492</v>
      </c>
      <c r="B548" s="4">
        <f t="shared" si="54"/>
        <v>11</v>
      </c>
      <c r="C548" s="4">
        <f t="shared" si="49"/>
        <v>2021</v>
      </c>
      <c r="D548" s="4">
        <f t="shared" si="50"/>
        <v>10</v>
      </c>
      <c r="E548" s="41">
        <v>539</v>
      </c>
      <c r="F548" s="51">
        <f>'Energía Transada'!G548*1000</f>
        <v>0</v>
      </c>
      <c r="G548" s="51">
        <f>CMG!F541</f>
        <v>0.93208000000000002</v>
      </c>
      <c r="H548" s="18">
        <f t="shared" si="52"/>
        <v>0</v>
      </c>
      <c r="I548" s="51">
        <f ca="1">'Energía Transada'!D548</f>
        <v>285.90894893820001</v>
      </c>
      <c r="J548" s="51">
        <f>CMG!E541</f>
        <v>193.60186999999999</v>
      </c>
      <c r="K548" s="18">
        <f t="shared" ca="1" si="51"/>
        <v>55352.507164170034</v>
      </c>
    </row>
    <row r="549" spans="1:11" x14ac:dyDescent="0.2">
      <c r="A549" s="40">
        <f t="shared" si="53"/>
        <v>44492</v>
      </c>
      <c r="B549" s="4">
        <f t="shared" si="54"/>
        <v>12</v>
      </c>
      <c r="C549" s="4">
        <f t="shared" si="49"/>
        <v>2021</v>
      </c>
      <c r="D549" s="4">
        <f t="shared" si="50"/>
        <v>10</v>
      </c>
      <c r="E549" s="41">
        <v>540</v>
      </c>
      <c r="F549" s="51">
        <f>'Energía Transada'!G549*1000</f>
        <v>0</v>
      </c>
      <c r="G549" s="51">
        <f>CMG!F542</f>
        <v>0</v>
      </c>
      <c r="H549" s="18">
        <f t="shared" si="52"/>
        <v>0</v>
      </c>
      <c r="I549" s="51">
        <f ca="1">'Energía Transada'!D549</f>
        <v>34.208455482600002</v>
      </c>
      <c r="J549" s="51">
        <f>CMG!E542</f>
        <v>193.60186999999999</v>
      </c>
      <c r="K549" s="18">
        <f t="shared" ca="1" si="51"/>
        <v>6622.8209512431122</v>
      </c>
    </row>
    <row r="550" spans="1:11" x14ac:dyDescent="0.2">
      <c r="A550" s="40">
        <f t="shared" si="53"/>
        <v>44492</v>
      </c>
      <c r="B550" s="4">
        <f t="shared" si="54"/>
        <v>13</v>
      </c>
      <c r="C550" s="4">
        <f t="shared" si="49"/>
        <v>2021</v>
      </c>
      <c r="D550" s="4">
        <f t="shared" si="50"/>
        <v>10</v>
      </c>
      <c r="E550" s="41">
        <v>541</v>
      </c>
      <c r="F550" s="51">
        <f>'Energía Transada'!G550*1000</f>
        <v>0</v>
      </c>
      <c r="G550" s="51">
        <f>CMG!F543</f>
        <v>0</v>
      </c>
      <c r="H550" s="18">
        <f t="shared" si="52"/>
        <v>0</v>
      </c>
      <c r="I550" s="51">
        <f ca="1">'Energía Transada'!D550</f>
        <v>297.54463417979997</v>
      </c>
      <c r="J550" s="51">
        <f>CMG!E543</f>
        <v>193.60186999999999</v>
      </c>
      <c r="K550" s="18">
        <f t="shared" ca="1" si="51"/>
        <v>57605.197585675189</v>
      </c>
    </row>
    <row r="551" spans="1:11" x14ac:dyDescent="0.2">
      <c r="A551" s="40">
        <f t="shared" si="53"/>
        <v>44492</v>
      </c>
      <c r="B551" s="4">
        <f t="shared" si="54"/>
        <v>14</v>
      </c>
      <c r="C551" s="4">
        <f t="shared" si="49"/>
        <v>2021</v>
      </c>
      <c r="D551" s="4">
        <f t="shared" si="50"/>
        <v>10</v>
      </c>
      <c r="E551" s="41">
        <v>542</v>
      </c>
      <c r="F551" s="51">
        <f>'Energía Transada'!G551*1000</f>
        <v>0</v>
      </c>
      <c r="G551" s="51">
        <f>CMG!F544</f>
        <v>0</v>
      </c>
      <c r="H551" s="18">
        <f t="shared" si="52"/>
        <v>0</v>
      </c>
      <c r="I551" s="51">
        <f ca="1">'Energía Transada'!D551</f>
        <v>1953.7773774035998</v>
      </c>
      <c r="J551" s="51">
        <f>CMG!E544</f>
        <v>193.60186999999999</v>
      </c>
      <c r="K551" s="18">
        <f t="shared" ca="1" si="51"/>
        <v>378254.95382903266</v>
      </c>
    </row>
    <row r="552" spans="1:11" x14ac:dyDescent="0.2">
      <c r="A552" s="40">
        <f t="shared" si="53"/>
        <v>44492</v>
      </c>
      <c r="B552" s="4">
        <f t="shared" si="54"/>
        <v>15</v>
      </c>
      <c r="C552" s="4">
        <f t="shared" si="49"/>
        <v>2021</v>
      </c>
      <c r="D552" s="4">
        <f t="shared" si="50"/>
        <v>10</v>
      </c>
      <c r="E552" s="41">
        <v>543</v>
      </c>
      <c r="F552" s="51">
        <f>'Energía Transada'!G552*1000</f>
        <v>0</v>
      </c>
      <c r="G552" s="51">
        <f>CMG!F545</f>
        <v>0</v>
      </c>
      <c r="H552" s="18">
        <f t="shared" si="52"/>
        <v>0</v>
      </c>
      <c r="I552" s="51">
        <f ca="1">'Energía Transada'!D552</f>
        <v>3915.406152</v>
      </c>
      <c r="J552" s="51">
        <f>CMG!E545</f>
        <v>193.60186999999999</v>
      </c>
      <c r="K552" s="18">
        <f t="shared" ca="1" si="51"/>
        <v>758029.95283670421</v>
      </c>
    </row>
    <row r="553" spans="1:11" x14ac:dyDescent="0.2">
      <c r="A553" s="40">
        <f t="shared" si="53"/>
        <v>44492</v>
      </c>
      <c r="B553" s="4">
        <f t="shared" si="54"/>
        <v>16</v>
      </c>
      <c r="C553" s="4">
        <f t="shared" si="49"/>
        <v>2021</v>
      </c>
      <c r="D553" s="4">
        <f t="shared" si="50"/>
        <v>10</v>
      </c>
      <c r="E553" s="41">
        <v>544</v>
      </c>
      <c r="F553" s="51">
        <f>'Energía Transada'!G553*1000</f>
        <v>0</v>
      </c>
      <c r="G553" s="51">
        <f>CMG!F546</f>
        <v>0</v>
      </c>
      <c r="H553" s="18">
        <f t="shared" si="52"/>
        <v>0</v>
      </c>
      <c r="I553" s="51">
        <f ca="1">'Energía Transada'!D553</f>
        <v>4383.7329262860003</v>
      </c>
      <c r="J553" s="51">
        <f>CMG!E546</f>
        <v>193.60186999999999</v>
      </c>
      <c r="K553" s="18">
        <f t="shared" ca="1" si="51"/>
        <v>848698.8921095418</v>
      </c>
    </row>
    <row r="554" spans="1:11" x14ac:dyDescent="0.2">
      <c r="A554" s="40">
        <f t="shared" si="53"/>
        <v>44492</v>
      </c>
      <c r="B554" s="4">
        <f t="shared" si="54"/>
        <v>17</v>
      </c>
      <c r="C554" s="4">
        <f t="shared" si="49"/>
        <v>2021</v>
      </c>
      <c r="D554" s="4">
        <f t="shared" si="50"/>
        <v>10</v>
      </c>
      <c r="E554" s="41">
        <v>545</v>
      </c>
      <c r="F554" s="51">
        <f>'Energía Transada'!G554*1000</f>
        <v>0</v>
      </c>
      <c r="G554" s="51">
        <f>CMG!F547</f>
        <v>0</v>
      </c>
      <c r="H554" s="18">
        <f t="shared" si="52"/>
        <v>0</v>
      </c>
      <c r="I554" s="51">
        <f ca="1">'Energía Transada'!D554</f>
        <v>3619.0601837249997</v>
      </c>
      <c r="J554" s="51">
        <f>CMG!E547</f>
        <v>193.60186999999999</v>
      </c>
      <c r="K554" s="18">
        <f t="shared" ca="1" si="51"/>
        <v>700656.81921170349</v>
      </c>
    </row>
    <row r="555" spans="1:11" x14ac:dyDescent="0.2">
      <c r="A555" s="40">
        <f t="shared" si="53"/>
        <v>44492</v>
      </c>
      <c r="B555" s="4">
        <f t="shared" si="54"/>
        <v>18</v>
      </c>
      <c r="C555" s="4">
        <f t="shared" si="49"/>
        <v>2021</v>
      </c>
      <c r="D555" s="4">
        <f t="shared" si="50"/>
        <v>10</v>
      </c>
      <c r="E555" s="41">
        <v>546</v>
      </c>
      <c r="F555" s="51">
        <f>'Energía Transada'!G555*1000</f>
        <v>4608.294930875576</v>
      </c>
      <c r="G555" s="51">
        <f>CMG!F548</f>
        <v>0</v>
      </c>
      <c r="H555" s="18">
        <f t="shared" si="52"/>
        <v>0</v>
      </c>
      <c r="I555" s="51">
        <f ca="1">'Energía Transada'!D555</f>
        <v>4357.2694451999996</v>
      </c>
      <c r="J555" s="51">
        <f>CMG!E548</f>
        <v>193.60186999999999</v>
      </c>
      <c r="K555" s="18">
        <f t="shared" ca="1" si="51"/>
        <v>843575.51268458238</v>
      </c>
    </row>
    <row r="556" spans="1:11" x14ac:dyDescent="0.2">
      <c r="A556" s="40">
        <f t="shared" si="53"/>
        <v>44492</v>
      </c>
      <c r="B556" s="4">
        <f t="shared" si="54"/>
        <v>19</v>
      </c>
      <c r="C556" s="4">
        <f t="shared" si="49"/>
        <v>2021</v>
      </c>
      <c r="D556" s="4">
        <f t="shared" si="50"/>
        <v>10</v>
      </c>
      <c r="E556" s="41">
        <v>547</v>
      </c>
      <c r="F556" s="51">
        <f>'Energía Transada'!G556*1000</f>
        <v>4608.294930875576</v>
      </c>
      <c r="G556" s="51">
        <f>CMG!F549</f>
        <v>27.790559999999999</v>
      </c>
      <c r="H556" s="18">
        <f t="shared" si="52"/>
        <v>128067.09677419355</v>
      </c>
      <c r="I556" s="51">
        <f ca="1">'Energía Transada'!D556</f>
        <v>4061.2846960140005</v>
      </c>
      <c r="J556" s="51">
        <f>CMG!E549</f>
        <v>192.62891999999999</v>
      </c>
      <c r="K556" s="18">
        <f t="shared" ca="1" si="51"/>
        <v>782320.88480570517</v>
      </c>
    </row>
    <row r="557" spans="1:11" x14ac:dyDescent="0.2">
      <c r="A557" s="40">
        <f t="shared" si="53"/>
        <v>44492</v>
      </c>
      <c r="B557" s="4">
        <f t="shared" si="54"/>
        <v>20</v>
      </c>
      <c r="C557" s="4">
        <f t="shared" si="49"/>
        <v>2021</v>
      </c>
      <c r="D557" s="4">
        <f t="shared" si="50"/>
        <v>10</v>
      </c>
      <c r="E557" s="41">
        <v>548</v>
      </c>
      <c r="F557" s="51">
        <f>'Energía Transada'!G557*1000</f>
        <v>4608.294930875576</v>
      </c>
      <c r="G557" s="51">
        <f>CMG!F550</f>
        <v>54.616349999999997</v>
      </c>
      <c r="H557" s="18">
        <f t="shared" si="52"/>
        <v>251688.24884792624</v>
      </c>
      <c r="I557" s="51">
        <f ca="1">'Energía Transada'!D557</f>
        <v>2583.9195542621997</v>
      </c>
      <c r="J557" s="51">
        <f>CMG!E550</f>
        <v>192.62891999999999</v>
      </c>
      <c r="K557" s="18">
        <f t="shared" ca="1" si="51"/>
        <v>497737.63310440892</v>
      </c>
    </row>
    <row r="558" spans="1:11" x14ac:dyDescent="0.2">
      <c r="A558" s="40">
        <f t="shared" si="53"/>
        <v>44492</v>
      </c>
      <c r="B558" s="4">
        <f t="shared" si="54"/>
        <v>21</v>
      </c>
      <c r="C558" s="4">
        <f t="shared" si="49"/>
        <v>2021</v>
      </c>
      <c r="D558" s="4">
        <f t="shared" si="50"/>
        <v>10</v>
      </c>
      <c r="E558" s="41">
        <v>549</v>
      </c>
      <c r="F558" s="51">
        <f>'Energía Transada'!G558*1000</f>
        <v>5760.3686635944696</v>
      </c>
      <c r="G558" s="51">
        <f>CMG!F551</f>
        <v>64.697479999999999</v>
      </c>
      <c r="H558" s="18">
        <f t="shared" si="52"/>
        <v>372681.33640552993</v>
      </c>
      <c r="I558" s="51">
        <f ca="1">'Energía Transada'!D558</f>
        <v>706.59004483199988</v>
      </c>
      <c r="J558" s="51">
        <f>CMG!E551</f>
        <v>192.62891999999999</v>
      </c>
      <c r="K558" s="18">
        <f t="shared" ca="1" si="51"/>
        <v>136109.6772187397</v>
      </c>
    </row>
    <row r="559" spans="1:11" x14ac:dyDescent="0.2">
      <c r="A559" s="40">
        <f t="shared" si="53"/>
        <v>44492</v>
      </c>
      <c r="B559" s="4">
        <f t="shared" si="54"/>
        <v>22</v>
      </c>
      <c r="C559" s="4">
        <f t="shared" si="49"/>
        <v>2021</v>
      </c>
      <c r="D559" s="4">
        <f t="shared" si="50"/>
        <v>10</v>
      </c>
      <c r="E559" s="41">
        <v>550</v>
      </c>
      <c r="F559" s="51">
        <f>'Energía Transada'!G559*1000</f>
        <v>5760.3686635944696</v>
      </c>
      <c r="G559" s="51">
        <f>CMG!F552</f>
        <v>53.798740000000002</v>
      </c>
      <c r="H559" s="18">
        <f t="shared" si="52"/>
        <v>309900.57603686635</v>
      </c>
      <c r="I559" s="51">
        <f ca="1">'Energía Transada'!D559</f>
        <v>539.53997652239991</v>
      </c>
      <c r="J559" s="51">
        <f>CMG!E552</f>
        <v>192.62891999999999</v>
      </c>
      <c r="K559" s="18">
        <f t="shared" ca="1" si="51"/>
        <v>103931.00297433525</v>
      </c>
    </row>
    <row r="560" spans="1:11" x14ac:dyDescent="0.2">
      <c r="A560" s="40">
        <f t="shared" si="53"/>
        <v>44492</v>
      </c>
      <c r="B560" s="4">
        <f t="shared" si="54"/>
        <v>23</v>
      </c>
      <c r="C560" s="4">
        <f t="shared" si="49"/>
        <v>2021</v>
      </c>
      <c r="D560" s="4">
        <f t="shared" si="50"/>
        <v>10</v>
      </c>
      <c r="E560" s="41">
        <v>551</v>
      </c>
      <c r="F560" s="51">
        <f>'Energía Transada'!G560*1000</f>
        <v>5760.3686635944696</v>
      </c>
      <c r="G560" s="51">
        <f>CMG!F553</f>
        <v>50.438360000000003</v>
      </c>
      <c r="H560" s="18">
        <f t="shared" si="52"/>
        <v>290543.54838709679</v>
      </c>
      <c r="I560" s="51">
        <f ca="1">'Energía Transada'!D560</f>
        <v>189.3294403644</v>
      </c>
      <c r="J560" s="51">
        <f>CMG!E553</f>
        <v>158.06854000000001</v>
      </c>
      <c r="K560" s="18">
        <f t="shared" ca="1" si="51"/>
        <v>29927.028217417777</v>
      </c>
    </row>
    <row r="561" spans="1:11" x14ac:dyDescent="0.2">
      <c r="A561" s="40">
        <f t="shared" si="53"/>
        <v>44492</v>
      </c>
      <c r="B561" s="4">
        <f t="shared" si="54"/>
        <v>24</v>
      </c>
      <c r="C561" s="4">
        <f t="shared" si="49"/>
        <v>2021</v>
      </c>
      <c r="D561" s="4">
        <f t="shared" si="50"/>
        <v>10</v>
      </c>
      <c r="E561" s="41">
        <v>552</v>
      </c>
      <c r="F561" s="51">
        <f>'Energía Transada'!G561*1000</f>
        <v>5760.3686635944696</v>
      </c>
      <c r="G561" s="51">
        <f>CMG!F554</f>
        <v>50.438360000000003</v>
      </c>
      <c r="H561" s="18">
        <f t="shared" si="52"/>
        <v>290543.54838709679</v>
      </c>
      <c r="I561" s="51">
        <f ca="1">'Energía Transada'!D561</f>
        <v>350.82753962339996</v>
      </c>
      <c r="J561" s="51">
        <f>CMG!E554</f>
        <v>54.379240000000003</v>
      </c>
      <c r="K561" s="18">
        <f t="shared" ca="1" si="51"/>
        <v>19077.734975790376</v>
      </c>
    </row>
    <row r="562" spans="1:11" x14ac:dyDescent="0.2">
      <c r="A562" s="40">
        <f t="shared" si="53"/>
        <v>44493</v>
      </c>
      <c r="B562" s="4">
        <f t="shared" si="54"/>
        <v>1</v>
      </c>
      <c r="C562" s="4">
        <f t="shared" si="49"/>
        <v>2021</v>
      </c>
      <c r="D562" s="4">
        <f t="shared" si="50"/>
        <v>10</v>
      </c>
      <c r="E562" s="41">
        <v>553</v>
      </c>
      <c r="F562" s="51">
        <f>'Energía Transada'!G562*1000</f>
        <v>5760.3686635944696</v>
      </c>
      <c r="G562" s="51">
        <f>CMG!F555</f>
        <v>55.433959999999999</v>
      </c>
      <c r="H562" s="18">
        <f t="shared" si="52"/>
        <v>319320.04608294927</v>
      </c>
      <c r="I562" s="51">
        <f ca="1">'Energía Transada'!D562</f>
        <v>657.08065204319996</v>
      </c>
      <c r="J562" s="51">
        <f>CMG!E555</f>
        <v>57.559739999999998</v>
      </c>
      <c r="K562" s="18">
        <f t="shared" ca="1" si="51"/>
        <v>37821.391490637056</v>
      </c>
    </row>
    <row r="563" spans="1:11" x14ac:dyDescent="0.2">
      <c r="A563" s="40">
        <f t="shared" si="53"/>
        <v>44493</v>
      </c>
      <c r="B563" s="4">
        <f t="shared" si="54"/>
        <v>2</v>
      </c>
      <c r="C563" s="4">
        <f t="shared" si="49"/>
        <v>2021</v>
      </c>
      <c r="D563" s="4">
        <f t="shared" si="50"/>
        <v>10</v>
      </c>
      <c r="E563" s="41">
        <v>554</v>
      </c>
      <c r="F563" s="51">
        <f>'Energía Transada'!G563*1000</f>
        <v>5760.3686635944696</v>
      </c>
      <c r="G563" s="51">
        <f>CMG!F556</f>
        <v>55.433959999999999</v>
      </c>
      <c r="H563" s="18">
        <f t="shared" si="52"/>
        <v>319320.04608294927</v>
      </c>
      <c r="I563" s="51">
        <f ca="1">'Energía Transada'!D563</f>
        <v>1848.2466310896</v>
      </c>
      <c r="J563" s="51">
        <f>CMG!E556</f>
        <v>57.559739999999998</v>
      </c>
      <c r="K563" s="18">
        <f t="shared" ca="1" si="51"/>
        <v>106384.59554139328</v>
      </c>
    </row>
    <row r="564" spans="1:11" x14ac:dyDescent="0.2">
      <c r="A564" s="40">
        <f t="shared" si="53"/>
        <v>44493</v>
      </c>
      <c r="B564" s="4">
        <f t="shared" si="54"/>
        <v>3</v>
      </c>
      <c r="C564" s="4">
        <f t="shared" si="49"/>
        <v>2021</v>
      </c>
      <c r="D564" s="4">
        <f t="shared" si="50"/>
        <v>10</v>
      </c>
      <c r="E564" s="41">
        <v>555</v>
      </c>
      <c r="F564" s="51">
        <f>'Energía Transada'!G564*1000</f>
        <v>5760.3686635944696</v>
      </c>
      <c r="G564" s="51">
        <f>CMG!F557</f>
        <v>51.828299999999999</v>
      </c>
      <c r="H564" s="18">
        <f t="shared" si="52"/>
        <v>298550.11520737322</v>
      </c>
      <c r="I564" s="51">
        <f ca="1">'Energía Transada'!D564</f>
        <v>3846.5251859999998</v>
      </c>
      <c r="J564" s="51">
        <f>CMG!E557</f>
        <v>53.815089999999998</v>
      </c>
      <c r="K564" s="18">
        <f t="shared" ca="1" si="51"/>
        <v>207001.09907185673</v>
      </c>
    </row>
    <row r="565" spans="1:11" x14ac:dyDescent="0.2">
      <c r="A565" s="40">
        <f t="shared" si="53"/>
        <v>44493</v>
      </c>
      <c r="B565" s="4">
        <f t="shared" si="54"/>
        <v>4</v>
      </c>
      <c r="C565" s="4">
        <f t="shared" si="49"/>
        <v>2021</v>
      </c>
      <c r="D565" s="4">
        <f t="shared" si="50"/>
        <v>10</v>
      </c>
      <c r="E565" s="41">
        <v>556</v>
      </c>
      <c r="F565" s="51">
        <f>'Energía Transada'!G565*1000</f>
        <v>5760.3686635944696</v>
      </c>
      <c r="G565" s="51">
        <f>CMG!F558</f>
        <v>50.029559999999996</v>
      </c>
      <c r="H565" s="18">
        <f t="shared" si="52"/>
        <v>288188.70967741933</v>
      </c>
      <c r="I565" s="51">
        <f ca="1">'Energía Transada'!D565</f>
        <v>5325.6096473999996</v>
      </c>
      <c r="J565" s="51">
        <f>CMG!E558</f>
        <v>51.94276</v>
      </c>
      <c r="K565" s="18">
        <f t="shared" ca="1" si="51"/>
        <v>276626.86376858281</v>
      </c>
    </row>
    <row r="566" spans="1:11" x14ac:dyDescent="0.2">
      <c r="A566" s="40">
        <f t="shared" si="53"/>
        <v>44493</v>
      </c>
      <c r="B566" s="4">
        <f t="shared" si="54"/>
        <v>5</v>
      </c>
      <c r="C566" s="4">
        <f t="shared" si="49"/>
        <v>2021</v>
      </c>
      <c r="D566" s="4">
        <f t="shared" si="50"/>
        <v>10</v>
      </c>
      <c r="E566" s="41">
        <v>557</v>
      </c>
      <c r="F566" s="51">
        <f>'Energía Transada'!G566*1000</f>
        <v>5760.3686635944696</v>
      </c>
      <c r="G566" s="51">
        <f>CMG!F559</f>
        <v>50.029559999999996</v>
      </c>
      <c r="H566" s="18">
        <f t="shared" si="52"/>
        <v>288188.70967741933</v>
      </c>
      <c r="I566" s="51">
        <f ca="1">'Energía Transada'!D566</f>
        <v>6024.8292971999999</v>
      </c>
      <c r="J566" s="51">
        <f>CMG!E559</f>
        <v>51.94276</v>
      </c>
      <c r="K566" s="18">
        <f t="shared" ca="1" si="51"/>
        <v>312946.26222542825</v>
      </c>
    </row>
    <row r="567" spans="1:11" x14ac:dyDescent="0.2">
      <c r="A567" s="40">
        <f t="shared" si="53"/>
        <v>44493</v>
      </c>
      <c r="B567" s="4">
        <f t="shared" si="54"/>
        <v>6</v>
      </c>
      <c r="C567" s="4">
        <f t="shared" si="49"/>
        <v>2021</v>
      </c>
      <c r="D567" s="4">
        <f t="shared" si="50"/>
        <v>10</v>
      </c>
      <c r="E567" s="41">
        <v>558</v>
      </c>
      <c r="F567" s="51">
        <f>'Energía Transada'!G567*1000</f>
        <v>5760.3686635944696</v>
      </c>
      <c r="G567" s="51">
        <f>CMG!F560</f>
        <v>50.029559999999996</v>
      </c>
      <c r="H567" s="18">
        <f t="shared" si="52"/>
        <v>288188.70967741933</v>
      </c>
      <c r="I567" s="51">
        <f ca="1">'Energía Transada'!D567</f>
        <v>5318.939803799999</v>
      </c>
      <c r="J567" s="51">
        <f>CMG!E560</f>
        <v>51.94276</v>
      </c>
      <c r="K567" s="18">
        <f t="shared" ca="1" si="51"/>
        <v>276280.41368323046</v>
      </c>
    </row>
    <row r="568" spans="1:11" x14ac:dyDescent="0.2">
      <c r="A568" s="40">
        <f t="shared" si="53"/>
        <v>44493</v>
      </c>
      <c r="B568" s="4">
        <f t="shared" si="54"/>
        <v>7</v>
      </c>
      <c r="C568" s="4">
        <f t="shared" si="49"/>
        <v>2021</v>
      </c>
      <c r="D568" s="4">
        <f t="shared" si="50"/>
        <v>10</v>
      </c>
      <c r="E568" s="41">
        <v>559</v>
      </c>
      <c r="F568" s="51">
        <f>'Energía Transada'!G568*1000</f>
        <v>5760.3686635944696</v>
      </c>
      <c r="G568" s="51">
        <f>CMG!F561</f>
        <v>48.647799999999997</v>
      </c>
      <c r="H568" s="18">
        <f t="shared" si="52"/>
        <v>280229.26267281099</v>
      </c>
      <c r="I568" s="51">
        <f ca="1">'Energía Transada'!D568</f>
        <v>4188.8618393999996</v>
      </c>
      <c r="J568" s="51">
        <f>CMG!E561</f>
        <v>50.511949999999999</v>
      </c>
      <c r="K568" s="18">
        <f t="shared" ca="1" si="51"/>
        <v>211587.5797886808</v>
      </c>
    </row>
    <row r="569" spans="1:11" x14ac:dyDescent="0.2">
      <c r="A569" s="40">
        <f t="shared" si="53"/>
        <v>44493</v>
      </c>
      <c r="B569" s="4">
        <f t="shared" si="54"/>
        <v>8</v>
      </c>
      <c r="C569" s="4">
        <f t="shared" si="49"/>
        <v>2021</v>
      </c>
      <c r="D569" s="4">
        <f t="shared" si="50"/>
        <v>10</v>
      </c>
      <c r="E569" s="41">
        <v>560</v>
      </c>
      <c r="F569" s="51">
        <f>'Energía Transada'!G569*1000</f>
        <v>0</v>
      </c>
      <c r="G569" s="51">
        <f>CMG!F562</f>
        <v>32.549050000000001</v>
      </c>
      <c r="H569" s="18">
        <f t="shared" si="52"/>
        <v>0</v>
      </c>
      <c r="I569" s="51">
        <f ca="1">'Energía Transada'!D569</f>
        <v>2750.0634999558001</v>
      </c>
      <c r="J569" s="51">
        <f>CMG!E562</f>
        <v>33.799999999999997</v>
      </c>
      <c r="K569" s="18">
        <f t="shared" ca="1" si="51"/>
        <v>92952.146298506035</v>
      </c>
    </row>
    <row r="570" spans="1:11" x14ac:dyDescent="0.2">
      <c r="A570" s="40">
        <f t="shared" si="53"/>
        <v>44493</v>
      </c>
      <c r="B570" s="4">
        <f t="shared" si="54"/>
        <v>9</v>
      </c>
      <c r="C570" s="4">
        <f t="shared" si="49"/>
        <v>2021</v>
      </c>
      <c r="D570" s="4">
        <f t="shared" si="50"/>
        <v>10</v>
      </c>
      <c r="E570" s="41">
        <v>561</v>
      </c>
      <c r="F570" s="51">
        <f>'Energía Transada'!G570*1000</f>
        <v>0</v>
      </c>
      <c r="G570" s="51">
        <f>CMG!F563</f>
        <v>0</v>
      </c>
      <c r="H570" s="18">
        <f t="shared" si="52"/>
        <v>0</v>
      </c>
      <c r="I570" s="51">
        <f ca="1">'Energía Transada'!D570</f>
        <v>2041.4972935895998</v>
      </c>
      <c r="J570" s="51">
        <f>CMG!E563</f>
        <v>0</v>
      </c>
      <c r="K570" s="18">
        <f t="shared" ca="1" si="51"/>
        <v>0</v>
      </c>
    </row>
    <row r="571" spans="1:11" x14ac:dyDescent="0.2">
      <c r="A571" s="40">
        <f t="shared" si="53"/>
        <v>44493</v>
      </c>
      <c r="B571" s="4">
        <f t="shared" si="54"/>
        <v>10</v>
      </c>
      <c r="C571" s="4">
        <f t="shared" si="49"/>
        <v>2021</v>
      </c>
      <c r="D571" s="4">
        <f t="shared" si="50"/>
        <v>10</v>
      </c>
      <c r="E571" s="41">
        <v>562</v>
      </c>
      <c r="F571" s="51">
        <f>'Energía Transada'!G571*1000</f>
        <v>0</v>
      </c>
      <c r="G571" s="51">
        <f>CMG!F564</f>
        <v>0</v>
      </c>
      <c r="H571" s="18">
        <f t="shared" si="52"/>
        <v>0</v>
      </c>
      <c r="I571" s="51">
        <f ca="1">'Energía Transada'!D571</f>
        <v>1346.6804567705999</v>
      </c>
      <c r="J571" s="51">
        <f>CMG!E564</f>
        <v>0</v>
      </c>
      <c r="K571" s="18">
        <f t="shared" ca="1" si="51"/>
        <v>0</v>
      </c>
    </row>
    <row r="572" spans="1:11" x14ac:dyDescent="0.2">
      <c r="A572" s="40">
        <f t="shared" si="53"/>
        <v>44493</v>
      </c>
      <c r="B572" s="4">
        <f t="shared" si="54"/>
        <v>11</v>
      </c>
      <c r="C572" s="4">
        <f t="shared" si="49"/>
        <v>2021</v>
      </c>
      <c r="D572" s="4">
        <f t="shared" si="50"/>
        <v>10</v>
      </c>
      <c r="E572" s="41">
        <v>563</v>
      </c>
      <c r="F572" s="51">
        <f>'Energía Transada'!G572*1000</f>
        <v>0</v>
      </c>
      <c r="G572" s="51">
        <f>CMG!F565</f>
        <v>0</v>
      </c>
      <c r="H572" s="18">
        <f t="shared" si="52"/>
        <v>0</v>
      </c>
      <c r="I572" s="51">
        <f ca="1">'Energía Transada'!D572</f>
        <v>170.39707358519999</v>
      </c>
      <c r="J572" s="51">
        <f>CMG!E565</f>
        <v>0</v>
      </c>
      <c r="K572" s="18">
        <f t="shared" ca="1" si="51"/>
        <v>0</v>
      </c>
    </row>
    <row r="573" spans="1:11" x14ac:dyDescent="0.2">
      <c r="A573" s="40">
        <f t="shared" si="53"/>
        <v>44493</v>
      </c>
      <c r="B573" s="4">
        <f t="shared" si="54"/>
        <v>12</v>
      </c>
      <c r="C573" s="4">
        <f t="shared" si="49"/>
        <v>2021</v>
      </c>
      <c r="D573" s="4">
        <f t="shared" si="50"/>
        <v>10</v>
      </c>
      <c r="E573" s="41">
        <v>564</v>
      </c>
      <c r="F573" s="51">
        <f>'Energía Transada'!G573*1000</f>
        <v>0</v>
      </c>
      <c r="G573" s="51">
        <f>CMG!F566</f>
        <v>0</v>
      </c>
      <c r="H573" s="18">
        <f t="shared" si="52"/>
        <v>0</v>
      </c>
      <c r="I573" s="51">
        <f ca="1">'Energía Transada'!D573</f>
        <v>11.886747931799999</v>
      </c>
      <c r="J573" s="51">
        <f>CMG!E566</f>
        <v>0</v>
      </c>
      <c r="K573" s="18">
        <f t="shared" ca="1" si="51"/>
        <v>0</v>
      </c>
    </row>
    <row r="574" spans="1:11" x14ac:dyDescent="0.2">
      <c r="A574" s="40">
        <f t="shared" si="53"/>
        <v>44493</v>
      </c>
      <c r="B574" s="4">
        <f t="shared" si="54"/>
        <v>13</v>
      </c>
      <c r="C574" s="4">
        <f t="shared" si="49"/>
        <v>2021</v>
      </c>
      <c r="D574" s="4">
        <f t="shared" si="50"/>
        <v>10</v>
      </c>
      <c r="E574" s="41">
        <v>565</v>
      </c>
      <c r="F574" s="51">
        <f>'Energía Transada'!G574*1000</f>
        <v>0</v>
      </c>
      <c r="G574" s="51">
        <f>CMG!F567</f>
        <v>0</v>
      </c>
      <c r="H574" s="18">
        <f t="shared" si="52"/>
        <v>0</v>
      </c>
      <c r="I574" s="51">
        <f ca="1">'Energía Transada'!D574</f>
        <v>1620.2018632212</v>
      </c>
      <c r="J574" s="51">
        <f>CMG!E567</f>
        <v>0</v>
      </c>
      <c r="K574" s="18">
        <f t="shared" ca="1" si="51"/>
        <v>0</v>
      </c>
    </row>
    <row r="575" spans="1:11" x14ac:dyDescent="0.2">
      <c r="A575" s="40">
        <f t="shared" si="53"/>
        <v>44493</v>
      </c>
      <c r="B575" s="4">
        <f t="shared" si="54"/>
        <v>14</v>
      </c>
      <c r="C575" s="4">
        <f t="shared" si="49"/>
        <v>2021</v>
      </c>
      <c r="D575" s="4">
        <f t="shared" si="50"/>
        <v>10</v>
      </c>
      <c r="E575" s="41">
        <v>566</v>
      </c>
      <c r="F575" s="51">
        <f>'Energía Transada'!G575*1000</f>
        <v>0</v>
      </c>
      <c r="G575" s="51">
        <f>CMG!F568</f>
        <v>0</v>
      </c>
      <c r="H575" s="18">
        <f t="shared" si="52"/>
        <v>0</v>
      </c>
      <c r="I575" s="51">
        <f ca="1">'Energía Transada'!D575</f>
        <v>1897.585396875</v>
      </c>
      <c r="J575" s="51">
        <f>CMG!E568</f>
        <v>0</v>
      </c>
      <c r="K575" s="18">
        <f t="shared" ca="1" si="51"/>
        <v>0</v>
      </c>
    </row>
    <row r="576" spans="1:11" x14ac:dyDescent="0.2">
      <c r="A576" s="40">
        <f t="shared" si="53"/>
        <v>44493</v>
      </c>
      <c r="B576" s="4">
        <f t="shared" si="54"/>
        <v>15</v>
      </c>
      <c r="C576" s="4">
        <f t="shared" si="49"/>
        <v>2021</v>
      </c>
      <c r="D576" s="4">
        <f t="shared" si="50"/>
        <v>10</v>
      </c>
      <c r="E576" s="41">
        <v>567</v>
      </c>
      <c r="F576" s="51">
        <f>'Energía Transada'!G576*1000</f>
        <v>0</v>
      </c>
      <c r="G576" s="51">
        <f>CMG!F569</f>
        <v>0</v>
      </c>
      <c r="H576" s="18">
        <f t="shared" si="52"/>
        <v>0</v>
      </c>
      <c r="I576" s="51">
        <f ca="1">'Energía Transada'!D576</f>
        <v>5300.7443520359993</v>
      </c>
      <c r="J576" s="51">
        <f>CMG!E569</f>
        <v>0</v>
      </c>
      <c r="K576" s="18">
        <f t="shared" ca="1" si="51"/>
        <v>0</v>
      </c>
    </row>
    <row r="577" spans="1:11" x14ac:dyDescent="0.2">
      <c r="A577" s="40">
        <f t="shared" si="53"/>
        <v>44493</v>
      </c>
      <c r="B577" s="4">
        <f t="shared" si="54"/>
        <v>16</v>
      </c>
      <c r="C577" s="4">
        <f t="shared" si="49"/>
        <v>2021</v>
      </c>
      <c r="D577" s="4">
        <f t="shared" si="50"/>
        <v>10</v>
      </c>
      <c r="E577" s="41">
        <v>568</v>
      </c>
      <c r="F577" s="51">
        <f>'Energía Transada'!G577*1000</f>
        <v>0</v>
      </c>
      <c r="G577" s="51">
        <f>CMG!F570</f>
        <v>0</v>
      </c>
      <c r="H577" s="18">
        <f t="shared" si="52"/>
        <v>0</v>
      </c>
      <c r="I577" s="51">
        <f ca="1">'Energía Transada'!D577</f>
        <v>4341.3682577999998</v>
      </c>
      <c r="J577" s="51">
        <f>CMG!E570</f>
        <v>0</v>
      </c>
      <c r="K577" s="18">
        <f t="shared" ca="1" si="51"/>
        <v>0</v>
      </c>
    </row>
    <row r="578" spans="1:11" x14ac:dyDescent="0.2">
      <c r="A578" s="40">
        <f t="shared" si="53"/>
        <v>44493</v>
      </c>
      <c r="B578" s="4">
        <f t="shared" si="54"/>
        <v>17</v>
      </c>
      <c r="C578" s="4">
        <f t="shared" si="49"/>
        <v>2021</v>
      </c>
      <c r="D578" s="4">
        <f t="shared" si="50"/>
        <v>10</v>
      </c>
      <c r="E578" s="41">
        <v>569</v>
      </c>
      <c r="F578" s="51">
        <f>'Energía Transada'!G578*1000</f>
        <v>0</v>
      </c>
      <c r="G578" s="51">
        <f>CMG!F571</f>
        <v>0</v>
      </c>
      <c r="H578" s="18">
        <f t="shared" si="52"/>
        <v>0</v>
      </c>
      <c r="I578" s="51">
        <f ca="1">'Energía Transada'!D578</f>
        <v>3277.4137937813994</v>
      </c>
      <c r="J578" s="51">
        <f>CMG!E571</f>
        <v>0</v>
      </c>
      <c r="K578" s="18">
        <f t="shared" ca="1" si="51"/>
        <v>0</v>
      </c>
    </row>
    <row r="579" spans="1:11" x14ac:dyDescent="0.2">
      <c r="A579" s="40">
        <f t="shared" si="53"/>
        <v>44493</v>
      </c>
      <c r="B579" s="4">
        <f t="shared" si="54"/>
        <v>18</v>
      </c>
      <c r="C579" s="4">
        <f t="shared" si="49"/>
        <v>2021</v>
      </c>
      <c r="D579" s="4">
        <f t="shared" si="50"/>
        <v>10</v>
      </c>
      <c r="E579" s="41">
        <v>570</v>
      </c>
      <c r="F579" s="51">
        <f>'Energía Transada'!G579*1000</f>
        <v>4608.294930875576</v>
      </c>
      <c r="G579" s="51">
        <f>CMG!F572</f>
        <v>0</v>
      </c>
      <c r="H579" s="18">
        <f t="shared" si="52"/>
        <v>0</v>
      </c>
      <c r="I579" s="51">
        <f ca="1">'Energía Transada'!D579</f>
        <v>1358.7899216346</v>
      </c>
      <c r="J579" s="51">
        <f>CMG!E572</f>
        <v>0</v>
      </c>
      <c r="K579" s="18">
        <f t="shared" ca="1" si="51"/>
        <v>0</v>
      </c>
    </row>
    <row r="580" spans="1:11" x14ac:dyDescent="0.2">
      <c r="A580" s="40">
        <f t="shared" si="53"/>
        <v>44493</v>
      </c>
      <c r="B580" s="4">
        <f t="shared" si="54"/>
        <v>19</v>
      </c>
      <c r="C580" s="4">
        <f t="shared" si="49"/>
        <v>2021</v>
      </c>
      <c r="D580" s="4">
        <f t="shared" si="50"/>
        <v>10</v>
      </c>
      <c r="E580" s="41">
        <v>571</v>
      </c>
      <c r="F580" s="51">
        <f>'Energía Transada'!G580*1000</f>
        <v>4608.294930875576</v>
      </c>
      <c r="G580" s="51">
        <f>CMG!F573</f>
        <v>7.9635199999999999</v>
      </c>
      <c r="H580" s="18">
        <f t="shared" si="52"/>
        <v>36698.248847926268</v>
      </c>
      <c r="I580" s="51">
        <f ca="1">'Energía Transada'!D580</f>
        <v>853.78812932699998</v>
      </c>
      <c r="J580" s="51">
        <f>CMG!E573</f>
        <v>8.4459099999999996</v>
      </c>
      <c r="K580" s="18">
        <f t="shared" ca="1" si="51"/>
        <v>7211.0176993642017</v>
      </c>
    </row>
    <row r="581" spans="1:11" x14ac:dyDescent="0.2">
      <c r="A581" s="40">
        <f t="shared" si="53"/>
        <v>44493</v>
      </c>
      <c r="B581" s="4">
        <f t="shared" si="54"/>
        <v>20</v>
      </c>
      <c r="C581" s="4">
        <f t="shared" si="49"/>
        <v>2021</v>
      </c>
      <c r="D581" s="4">
        <f t="shared" si="50"/>
        <v>10</v>
      </c>
      <c r="E581" s="41">
        <v>572</v>
      </c>
      <c r="F581" s="51">
        <f>'Energía Transada'!G581*1000</f>
        <v>4608.294930875576</v>
      </c>
      <c r="G581" s="51">
        <f>CMG!F574</f>
        <v>45.56541</v>
      </c>
      <c r="H581" s="18">
        <f t="shared" si="52"/>
        <v>209978.84792626728</v>
      </c>
      <c r="I581" s="51">
        <f ca="1">'Energía Transada'!D581</f>
        <v>2543.0140543121997</v>
      </c>
      <c r="J581" s="51">
        <f>CMG!E574</f>
        <v>48.288049999999998</v>
      </c>
      <c r="K581" s="18">
        <f t="shared" ca="1" si="51"/>
        <v>122797.18980533021</v>
      </c>
    </row>
    <row r="582" spans="1:11" x14ac:dyDescent="0.2">
      <c r="A582" s="40">
        <f t="shared" si="53"/>
        <v>44493</v>
      </c>
      <c r="B582" s="4">
        <f t="shared" si="54"/>
        <v>21</v>
      </c>
      <c r="C582" s="4">
        <f t="shared" si="49"/>
        <v>2021</v>
      </c>
      <c r="D582" s="4">
        <f t="shared" si="50"/>
        <v>10</v>
      </c>
      <c r="E582" s="41">
        <v>573</v>
      </c>
      <c r="F582" s="51">
        <f>'Energía Transada'!G582*1000</f>
        <v>5760.3686635944696</v>
      </c>
      <c r="G582" s="51">
        <f>CMG!F575</f>
        <v>55.082389999999997</v>
      </c>
      <c r="H582" s="18">
        <f t="shared" si="52"/>
        <v>317294.87327188934</v>
      </c>
      <c r="I582" s="51">
        <f ca="1">'Energía Transada'!D582</f>
        <v>919.85895420719999</v>
      </c>
      <c r="J582" s="51">
        <f>CMG!E575</f>
        <v>58.36918</v>
      </c>
      <c r="K582" s="18">
        <f t="shared" ca="1" si="51"/>
        <v>53691.412872731817</v>
      </c>
    </row>
    <row r="583" spans="1:11" x14ac:dyDescent="0.2">
      <c r="A583" s="40">
        <f t="shared" si="53"/>
        <v>44493</v>
      </c>
      <c r="B583" s="4">
        <f t="shared" si="54"/>
        <v>22</v>
      </c>
      <c r="C583" s="4">
        <f t="shared" si="49"/>
        <v>2021</v>
      </c>
      <c r="D583" s="4">
        <f t="shared" si="50"/>
        <v>10</v>
      </c>
      <c r="E583" s="41">
        <v>574</v>
      </c>
      <c r="F583" s="51">
        <f>'Energía Transada'!G583*1000</f>
        <v>5760.3686635944696</v>
      </c>
      <c r="G583" s="51">
        <f>CMG!F576</f>
        <v>55.082389999999997</v>
      </c>
      <c r="H583" s="18">
        <f t="shared" si="52"/>
        <v>317294.87327188934</v>
      </c>
      <c r="I583" s="51">
        <f ca="1">'Energía Transada'!D583</f>
        <v>2111.9852802887999</v>
      </c>
      <c r="J583" s="51">
        <f>CMG!E576</f>
        <v>58.36918</v>
      </c>
      <c r="K583" s="18">
        <f t="shared" ca="1" si="51"/>
        <v>123274.84898252742</v>
      </c>
    </row>
    <row r="584" spans="1:11" x14ac:dyDescent="0.2">
      <c r="A584" s="40">
        <f t="shared" si="53"/>
        <v>44493</v>
      </c>
      <c r="B584" s="4">
        <f t="shared" si="54"/>
        <v>23</v>
      </c>
      <c r="C584" s="4">
        <f t="shared" si="49"/>
        <v>2021</v>
      </c>
      <c r="D584" s="4">
        <f t="shared" si="50"/>
        <v>10</v>
      </c>
      <c r="E584" s="41">
        <v>575</v>
      </c>
      <c r="F584" s="51">
        <f>'Energía Transada'!G584*1000</f>
        <v>5760.3686635944696</v>
      </c>
      <c r="G584" s="51">
        <f>CMG!F577</f>
        <v>68.057860000000005</v>
      </c>
      <c r="H584" s="18">
        <f t="shared" si="52"/>
        <v>392038.36405529955</v>
      </c>
      <c r="I584" s="51">
        <f ca="1">'Energía Transada'!D584</f>
        <v>1540.9521443105998</v>
      </c>
      <c r="J584" s="51">
        <f>CMG!E577</f>
        <v>72.113200000000006</v>
      </c>
      <c r="K584" s="18">
        <f t="shared" ca="1" si="51"/>
        <v>111122.99017309916</v>
      </c>
    </row>
    <row r="585" spans="1:11" x14ac:dyDescent="0.2">
      <c r="A585" s="40">
        <f t="shared" si="53"/>
        <v>44493</v>
      </c>
      <c r="B585" s="4">
        <f t="shared" si="54"/>
        <v>24</v>
      </c>
      <c r="C585" s="4">
        <f t="shared" si="49"/>
        <v>2021</v>
      </c>
      <c r="D585" s="4">
        <f t="shared" si="50"/>
        <v>10</v>
      </c>
      <c r="E585" s="41">
        <v>576</v>
      </c>
      <c r="F585" s="51">
        <f>'Energía Transada'!G585*1000</f>
        <v>5760.3686635944696</v>
      </c>
      <c r="G585" s="51">
        <f>CMG!F578</f>
        <v>66.880499999999998</v>
      </c>
      <c r="H585" s="18">
        <f t="shared" si="52"/>
        <v>385256.33640552993</v>
      </c>
      <c r="I585" s="51">
        <f ca="1">'Energía Transada'!D585</f>
        <v>2215.0283551284001</v>
      </c>
      <c r="J585" s="51">
        <f>CMG!E578</f>
        <v>70.862260000000006</v>
      </c>
      <c r="K585" s="18">
        <f t="shared" ca="1" si="51"/>
        <v>156961.91520848105</v>
      </c>
    </row>
    <row r="586" spans="1:11" x14ac:dyDescent="0.2">
      <c r="A586" s="40">
        <f t="shared" si="53"/>
        <v>44494</v>
      </c>
      <c r="B586" s="4">
        <f t="shared" si="54"/>
        <v>1</v>
      </c>
      <c r="C586" s="4">
        <f t="shared" ref="C586:C649" si="55">YEAR(A586)</f>
        <v>2021</v>
      </c>
      <c r="D586" s="4">
        <f t="shared" ref="D586:D649" si="56">MONTH(A586)</f>
        <v>10</v>
      </c>
      <c r="E586" s="41">
        <v>577</v>
      </c>
      <c r="F586" s="51">
        <f>'Energía Transada'!G586*1000</f>
        <v>5760.3686635944696</v>
      </c>
      <c r="G586" s="51">
        <f>CMG!F579</f>
        <v>51.918239999999997</v>
      </c>
      <c r="H586" s="18">
        <f t="shared" si="52"/>
        <v>299068.20276497694</v>
      </c>
      <c r="I586" s="51">
        <f ca="1">'Energía Transada'!D586</f>
        <v>4340.9888087999998</v>
      </c>
      <c r="J586" s="51">
        <f>CMG!E579</f>
        <v>55.671059999999997</v>
      </c>
      <c r="K586" s="18">
        <f t="shared" ref="K586:K649" ca="1" si="57">I586*J586</f>
        <v>241667.44843403331</v>
      </c>
    </row>
    <row r="587" spans="1:11" x14ac:dyDescent="0.2">
      <c r="A587" s="40">
        <f t="shared" si="53"/>
        <v>44494</v>
      </c>
      <c r="B587" s="4">
        <f t="shared" si="54"/>
        <v>2</v>
      </c>
      <c r="C587" s="4">
        <f t="shared" si="55"/>
        <v>2021</v>
      </c>
      <c r="D587" s="4">
        <f t="shared" si="56"/>
        <v>10</v>
      </c>
      <c r="E587" s="41">
        <v>578</v>
      </c>
      <c r="F587" s="51">
        <f>'Energía Transada'!G587*1000</f>
        <v>5760.3686635944696</v>
      </c>
      <c r="G587" s="51">
        <f>CMG!F580</f>
        <v>52.7849</v>
      </c>
      <c r="H587" s="18">
        <f t="shared" ref="H587:H650" si="58">F587*G587</f>
        <v>304060.4838709677</v>
      </c>
      <c r="I587" s="51">
        <f ca="1">'Energía Transada'!D587</f>
        <v>2383.8076151442001</v>
      </c>
      <c r="J587" s="51">
        <f>CMG!E580</f>
        <v>56.59496</v>
      </c>
      <c r="K587" s="18">
        <f t="shared" ca="1" si="57"/>
        <v>134911.49662678139</v>
      </c>
    </row>
    <row r="588" spans="1:11" x14ac:dyDescent="0.2">
      <c r="A588" s="40">
        <f t="shared" ref="A588:A651" si="59">IF(B587=24,A587+1,A587)</f>
        <v>44494</v>
      </c>
      <c r="B588" s="4">
        <f t="shared" ref="B588:B651" si="60">IF(B587=24,1,B587+1)</f>
        <v>3</v>
      </c>
      <c r="C588" s="4">
        <f t="shared" si="55"/>
        <v>2021</v>
      </c>
      <c r="D588" s="4">
        <f t="shared" si="56"/>
        <v>10</v>
      </c>
      <c r="E588" s="41">
        <v>579</v>
      </c>
      <c r="F588" s="51">
        <f>'Energía Transada'!G588*1000</f>
        <v>5760.3686635944696</v>
      </c>
      <c r="G588" s="51">
        <f>CMG!F581</f>
        <v>52.98113</v>
      </c>
      <c r="H588" s="18">
        <f t="shared" si="58"/>
        <v>305190.84101382486</v>
      </c>
      <c r="I588" s="51">
        <f ca="1">'Energía Transada'!D588</f>
        <v>1342.1532679085999</v>
      </c>
      <c r="J588" s="51">
        <f>CMG!E581</f>
        <v>56.807540000000003</v>
      </c>
      <c r="K588" s="18">
        <f t="shared" ca="1" si="57"/>
        <v>76244.425452848503</v>
      </c>
    </row>
    <row r="589" spans="1:11" x14ac:dyDescent="0.2">
      <c r="A589" s="40">
        <f t="shared" si="59"/>
        <v>44494</v>
      </c>
      <c r="B589" s="4">
        <f t="shared" si="60"/>
        <v>4</v>
      </c>
      <c r="C589" s="4">
        <f t="shared" si="55"/>
        <v>2021</v>
      </c>
      <c r="D589" s="4">
        <f t="shared" si="56"/>
        <v>10</v>
      </c>
      <c r="E589" s="41">
        <v>580</v>
      </c>
      <c r="F589" s="51">
        <f>'Energía Transada'!G589*1000</f>
        <v>5760.3686635944696</v>
      </c>
      <c r="G589" s="51">
        <f>CMG!F582</f>
        <v>52.98113</v>
      </c>
      <c r="H589" s="18">
        <f t="shared" si="58"/>
        <v>305190.84101382486</v>
      </c>
      <c r="I589" s="51">
        <f ca="1">'Energía Transada'!D589</f>
        <v>1219.5566895833999</v>
      </c>
      <c r="J589" s="51">
        <f>CMG!E582</f>
        <v>56.807540000000003</v>
      </c>
      <c r="K589" s="18">
        <f t="shared" ca="1" si="57"/>
        <v>69280.015425776583</v>
      </c>
    </row>
    <row r="590" spans="1:11" x14ac:dyDescent="0.2">
      <c r="A590" s="40">
        <f t="shared" si="59"/>
        <v>44494</v>
      </c>
      <c r="B590" s="4">
        <f t="shared" si="60"/>
        <v>5</v>
      </c>
      <c r="C590" s="4">
        <f t="shared" si="55"/>
        <v>2021</v>
      </c>
      <c r="D590" s="4">
        <f t="shared" si="56"/>
        <v>10</v>
      </c>
      <c r="E590" s="41">
        <v>581</v>
      </c>
      <c r="F590" s="51">
        <f>'Energía Transada'!G590*1000</f>
        <v>5760.3686635944696</v>
      </c>
      <c r="G590" s="51">
        <f>CMG!F583</f>
        <v>52.98113</v>
      </c>
      <c r="H590" s="18">
        <f t="shared" si="58"/>
        <v>305190.84101382486</v>
      </c>
      <c r="I590" s="51">
        <f ca="1">'Energía Transada'!D590</f>
        <v>727.81781903039996</v>
      </c>
      <c r="J590" s="51">
        <f>CMG!E583</f>
        <v>56.807540000000003</v>
      </c>
      <c r="K590" s="18">
        <f t="shared" ca="1" si="57"/>
        <v>41345.539867282212</v>
      </c>
    </row>
    <row r="591" spans="1:11" x14ac:dyDescent="0.2">
      <c r="A591" s="40">
        <f t="shared" si="59"/>
        <v>44494</v>
      </c>
      <c r="B591" s="4">
        <f t="shared" si="60"/>
        <v>6</v>
      </c>
      <c r="C591" s="4">
        <f t="shared" si="55"/>
        <v>2021</v>
      </c>
      <c r="D591" s="4">
        <f t="shared" si="56"/>
        <v>10</v>
      </c>
      <c r="E591" s="41">
        <v>582</v>
      </c>
      <c r="F591" s="51">
        <f>'Energía Transada'!G591*1000</f>
        <v>5760.3686635944696</v>
      </c>
      <c r="G591" s="51">
        <f>CMG!F584</f>
        <v>52.98113</v>
      </c>
      <c r="H591" s="18">
        <f t="shared" si="58"/>
        <v>305190.84101382486</v>
      </c>
      <c r="I591" s="51">
        <f ca="1">'Energía Transada'!D591</f>
        <v>638.25048209159991</v>
      </c>
      <c r="J591" s="51">
        <f>CMG!E584</f>
        <v>56.807540000000003</v>
      </c>
      <c r="K591" s="18">
        <f t="shared" ca="1" si="57"/>
        <v>36257.43979143785</v>
      </c>
    </row>
    <row r="592" spans="1:11" x14ac:dyDescent="0.2">
      <c r="A592" s="40">
        <f t="shared" si="59"/>
        <v>44494</v>
      </c>
      <c r="B592" s="4">
        <f t="shared" si="60"/>
        <v>7</v>
      </c>
      <c r="C592" s="4">
        <f t="shared" si="55"/>
        <v>2021</v>
      </c>
      <c r="D592" s="4">
        <f t="shared" si="56"/>
        <v>10</v>
      </c>
      <c r="E592" s="41">
        <v>583</v>
      </c>
      <c r="F592" s="51">
        <f>'Energía Transada'!G592*1000</f>
        <v>5760.3686635944696</v>
      </c>
      <c r="G592" s="51">
        <f>CMG!F585</f>
        <v>67.191190000000006</v>
      </c>
      <c r="H592" s="18">
        <f t="shared" si="58"/>
        <v>387046.0253456221</v>
      </c>
      <c r="I592" s="51">
        <f ca="1">'Energía Transada'!D592</f>
        <v>481.77156606599999</v>
      </c>
      <c r="J592" s="51">
        <f>CMG!E585</f>
        <v>72.047790000000006</v>
      </c>
      <c r="K592" s="18">
        <f t="shared" ca="1" si="57"/>
        <v>34710.576619894295</v>
      </c>
    </row>
    <row r="593" spans="1:11" x14ac:dyDescent="0.2">
      <c r="A593" s="40">
        <f t="shared" si="59"/>
        <v>44494</v>
      </c>
      <c r="B593" s="4">
        <f t="shared" si="60"/>
        <v>8</v>
      </c>
      <c r="C593" s="4">
        <f t="shared" si="55"/>
        <v>2021</v>
      </c>
      <c r="D593" s="4">
        <f t="shared" si="56"/>
        <v>10</v>
      </c>
      <c r="E593" s="41">
        <v>584</v>
      </c>
      <c r="F593" s="51">
        <f>'Energía Transada'!G593*1000</f>
        <v>0</v>
      </c>
      <c r="G593" s="51">
        <f>CMG!F586</f>
        <v>59.301250000000003</v>
      </c>
      <c r="H593" s="18">
        <f t="shared" si="58"/>
        <v>0</v>
      </c>
      <c r="I593" s="51">
        <f ca="1">'Energía Transada'!D593</f>
        <v>862.18875488759988</v>
      </c>
      <c r="J593" s="51">
        <f>CMG!E586</f>
        <v>164.88740999999999</v>
      </c>
      <c r="K593" s="18">
        <f t="shared" ca="1" si="57"/>
        <v>142164.07072454118</v>
      </c>
    </row>
    <row r="594" spans="1:11" x14ac:dyDescent="0.2">
      <c r="A594" s="40">
        <f t="shared" si="59"/>
        <v>44494</v>
      </c>
      <c r="B594" s="4">
        <f t="shared" si="60"/>
        <v>9</v>
      </c>
      <c r="C594" s="4">
        <f t="shared" si="55"/>
        <v>2021</v>
      </c>
      <c r="D594" s="4">
        <f t="shared" si="56"/>
        <v>10</v>
      </c>
      <c r="E594" s="41">
        <v>585</v>
      </c>
      <c r="F594" s="51">
        <f>'Energía Transada'!G594*1000</f>
        <v>0</v>
      </c>
      <c r="G594" s="51">
        <f>CMG!F587</f>
        <v>38.427669999999999</v>
      </c>
      <c r="H594" s="18">
        <f t="shared" si="58"/>
        <v>0</v>
      </c>
      <c r="I594" s="51">
        <f ca="1">'Energía Transada'!D594</f>
        <v>508.87074799679999</v>
      </c>
      <c r="J594" s="51">
        <f>CMG!E587</f>
        <v>192.36727999999999</v>
      </c>
      <c r="K594" s="18">
        <f t="shared" ca="1" si="57"/>
        <v>97890.081663709861</v>
      </c>
    </row>
    <row r="595" spans="1:11" x14ac:dyDescent="0.2">
      <c r="A595" s="40">
        <f t="shared" si="59"/>
        <v>44494</v>
      </c>
      <c r="B595" s="4">
        <f t="shared" si="60"/>
        <v>10</v>
      </c>
      <c r="C595" s="4">
        <f t="shared" si="55"/>
        <v>2021</v>
      </c>
      <c r="D595" s="4">
        <f t="shared" si="56"/>
        <v>10</v>
      </c>
      <c r="E595" s="41">
        <v>586</v>
      </c>
      <c r="F595" s="51">
        <f>'Energía Transada'!G595*1000</f>
        <v>0</v>
      </c>
      <c r="G595" s="51">
        <f>CMG!F588</f>
        <v>35.377980000000001</v>
      </c>
      <c r="H595" s="18">
        <f t="shared" si="58"/>
        <v>0</v>
      </c>
      <c r="I595" s="51">
        <f ca="1">'Energía Transada'!D595</f>
        <v>1062.3936288461998</v>
      </c>
      <c r="J595" s="51">
        <f>CMG!E588</f>
        <v>192.36727999999999</v>
      </c>
      <c r="K595" s="18">
        <f t="shared" ca="1" si="57"/>
        <v>204369.772670473</v>
      </c>
    </row>
    <row r="596" spans="1:11" x14ac:dyDescent="0.2">
      <c r="A596" s="40">
        <f t="shared" si="59"/>
        <v>44494</v>
      </c>
      <c r="B596" s="4">
        <f t="shared" si="60"/>
        <v>11</v>
      </c>
      <c r="C596" s="4">
        <f t="shared" si="55"/>
        <v>2021</v>
      </c>
      <c r="D596" s="4">
        <f t="shared" si="56"/>
        <v>10</v>
      </c>
      <c r="E596" s="41">
        <v>587</v>
      </c>
      <c r="F596" s="51">
        <f>'Energía Transada'!G596*1000</f>
        <v>0</v>
      </c>
      <c r="G596" s="51">
        <f>CMG!F589</f>
        <v>54.191189999999999</v>
      </c>
      <c r="H596" s="18">
        <f t="shared" si="58"/>
        <v>0</v>
      </c>
      <c r="I596" s="51">
        <f ca="1">'Energía Transada'!D596</f>
        <v>2044.5615083334001</v>
      </c>
      <c r="J596" s="51">
        <f>CMG!E589</f>
        <v>192.36727999999999</v>
      </c>
      <c r="K596" s="18">
        <f t="shared" ca="1" si="57"/>
        <v>393306.7361507935</v>
      </c>
    </row>
    <row r="597" spans="1:11" x14ac:dyDescent="0.2">
      <c r="A597" s="40">
        <f t="shared" si="59"/>
        <v>44494</v>
      </c>
      <c r="B597" s="4">
        <f t="shared" si="60"/>
        <v>12</v>
      </c>
      <c r="C597" s="4">
        <f t="shared" si="55"/>
        <v>2021</v>
      </c>
      <c r="D597" s="4">
        <f t="shared" si="56"/>
        <v>10</v>
      </c>
      <c r="E597" s="41">
        <v>588</v>
      </c>
      <c r="F597" s="51">
        <f>'Energía Transada'!G597*1000</f>
        <v>0</v>
      </c>
      <c r="G597" s="51">
        <f>CMG!F590</f>
        <v>50.332070000000002</v>
      </c>
      <c r="H597" s="18">
        <f t="shared" si="58"/>
        <v>0</v>
      </c>
      <c r="I597" s="51">
        <f ca="1">'Energía Transada'!D597</f>
        <v>3062.6890653954001</v>
      </c>
      <c r="J597" s="51">
        <f>CMG!E590</f>
        <v>192.36727999999999</v>
      </c>
      <c r="K597" s="18">
        <f t="shared" ca="1" si="57"/>
        <v>589161.16499585519</v>
      </c>
    </row>
    <row r="598" spans="1:11" x14ac:dyDescent="0.2">
      <c r="A598" s="40">
        <f t="shared" si="59"/>
        <v>44494</v>
      </c>
      <c r="B598" s="4">
        <f t="shared" si="60"/>
        <v>13</v>
      </c>
      <c r="C598" s="4">
        <f t="shared" si="55"/>
        <v>2021</v>
      </c>
      <c r="D598" s="4">
        <f t="shared" si="56"/>
        <v>10</v>
      </c>
      <c r="E598" s="41">
        <v>589</v>
      </c>
      <c r="F598" s="51">
        <f>'Energía Transada'!G598*1000</f>
        <v>0</v>
      </c>
      <c r="G598" s="51">
        <f>CMG!F591</f>
        <v>43.832070000000002</v>
      </c>
      <c r="H598" s="18">
        <f t="shared" si="58"/>
        <v>0</v>
      </c>
      <c r="I598" s="51">
        <f ca="1">'Energía Transada'!D598</f>
        <v>2278.7377060895997</v>
      </c>
      <c r="J598" s="51">
        <f>CMG!E591</f>
        <v>192.36727999999999</v>
      </c>
      <c r="K598" s="18">
        <f t="shared" ca="1" si="57"/>
        <v>438354.57435389573</v>
      </c>
    </row>
    <row r="599" spans="1:11" x14ac:dyDescent="0.2">
      <c r="A599" s="40">
        <f t="shared" si="59"/>
        <v>44494</v>
      </c>
      <c r="B599" s="4">
        <f t="shared" si="60"/>
        <v>14</v>
      </c>
      <c r="C599" s="4">
        <f t="shared" si="55"/>
        <v>2021</v>
      </c>
      <c r="D599" s="4">
        <f t="shared" si="56"/>
        <v>10</v>
      </c>
      <c r="E599" s="41">
        <v>590</v>
      </c>
      <c r="F599" s="51">
        <f>'Energía Transada'!G599*1000</f>
        <v>0</v>
      </c>
      <c r="G599" s="51">
        <f>CMG!F592</f>
        <v>43.832070000000002</v>
      </c>
      <c r="H599" s="18">
        <f t="shared" si="58"/>
        <v>0</v>
      </c>
      <c r="I599" s="51">
        <f ca="1">'Energía Transada'!D599</f>
        <v>2386.5707681087997</v>
      </c>
      <c r="J599" s="51">
        <f>CMG!E592</f>
        <v>192.36727999999999</v>
      </c>
      <c r="K599" s="18">
        <f t="shared" ca="1" si="57"/>
        <v>459098.12718860054</v>
      </c>
    </row>
    <row r="600" spans="1:11" x14ac:dyDescent="0.2">
      <c r="A600" s="40">
        <f t="shared" si="59"/>
        <v>44494</v>
      </c>
      <c r="B600" s="4">
        <f t="shared" si="60"/>
        <v>15</v>
      </c>
      <c r="C600" s="4">
        <f t="shared" si="55"/>
        <v>2021</v>
      </c>
      <c r="D600" s="4">
        <f t="shared" si="56"/>
        <v>10</v>
      </c>
      <c r="E600" s="41">
        <v>591</v>
      </c>
      <c r="F600" s="51">
        <f>'Energía Transada'!G600*1000</f>
        <v>0</v>
      </c>
      <c r="G600" s="51">
        <f>CMG!F593</f>
        <v>43.832070000000002</v>
      </c>
      <c r="H600" s="18">
        <f t="shared" si="58"/>
        <v>0</v>
      </c>
      <c r="I600" s="51">
        <f ca="1">'Energía Transada'!D600</f>
        <v>2937.5843151353997</v>
      </c>
      <c r="J600" s="51">
        <f>CMG!E593</f>
        <v>192.36727999999999</v>
      </c>
      <c r="K600" s="18">
        <f t="shared" ca="1" si="57"/>
        <v>565095.10447325965</v>
      </c>
    </row>
    <row r="601" spans="1:11" x14ac:dyDescent="0.2">
      <c r="A601" s="40">
        <f t="shared" si="59"/>
        <v>44494</v>
      </c>
      <c r="B601" s="4">
        <f t="shared" si="60"/>
        <v>16</v>
      </c>
      <c r="C601" s="4">
        <f t="shared" si="55"/>
        <v>2021</v>
      </c>
      <c r="D601" s="4">
        <f t="shared" si="56"/>
        <v>10</v>
      </c>
      <c r="E601" s="41">
        <v>592</v>
      </c>
      <c r="F601" s="51">
        <f>'Energía Transada'!G601*1000</f>
        <v>0</v>
      </c>
      <c r="G601" s="51">
        <f>CMG!F594</f>
        <v>43.832070000000002</v>
      </c>
      <c r="H601" s="18">
        <f t="shared" si="58"/>
        <v>0</v>
      </c>
      <c r="I601" s="51">
        <f ca="1">'Energía Transada'!D601</f>
        <v>2401.240369311</v>
      </c>
      <c r="J601" s="51">
        <f>CMG!E594</f>
        <v>192.36727999999999</v>
      </c>
      <c r="K601" s="18">
        <f t="shared" ca="1" si="57"/>
        <v>461920.07847055251</v>
      </c>
    </row>
    <row r="602" spans="1:11" x14ac:dyDescent="0.2">
      <c r="A602" s="40">
        <f t="shared" si="59"/>
        <v>44494</v>
      </c>
      <c r="B602" s="4">
        <f t="shared" si="60"/>
        <v>17</v>
      </c>
      <c r="C602" s="4">
        <f t="shared" si="55"/>
        <v>2021</v>
      </c>
      <c r="D602" s="4">
        <f t="shared" si="56"/>
        <v>10</v>
      </c>
      <c r="E602" s="41">
        <v>593</v>
      </c>
      <c r="F602" s="51">
        <f>'Energía Transada'!G602*1000</f>
        <v>0</v>
      </c>
      <c r="G602" s="51">
        <f>CMG!F595</f>
        <v>46.023269999999997</v>
      </c>
      <c r="H602" s="18">
        <f t="shared" si="58"/>
        <v>0</v>
      </c>
      <c r="I602" s="51">
        <f ca="1">'Energía Transada'!D602</f>
        <v>1887.4207550477997</v>
      </c>
      <c r="J602" s="51">
        <f>CMG!E595</f>
        <v>192.36727999999999</v>
      </c>
      <c r="K602" s="18">
        <f t="shared" ca="1" si="57"/>
        <v>363077.99686409149</v>
      </c>
    </row>
    <row r="603" spans="1:11" x14ac:dyDescent="0.2">
      <c r="A603" s="40">
        <f t="shared" si="59"/>
        <v>44494</v>
      </c>
      <c r="B603" s="4">
        <f t="shared" si="60"/>
        <v>18</v>
      </c>
      <c r="C603" s="4">
        <f t="shared" si="55"/>
        <v>2021</v>
      </c>
      <c r="D603" s="4">
        <f t="shared" si="56"/>
        <v>10</v>
      </c>
      <c r="E603" s="41">
        <v>594</v>
      </c>
      <c r="F603" s="51">
        <f>'Energía Transada'!G603*1000</f>
        <v>5760.3686635944696</v>
      </c>
      <c r="G603" s="51">
        <f>CMG!F596</f>
        <v>50.413829999999997</v>
      </c>
      <c r="H603" s="18">
        <f t="shared" si="58"/>
        <v>290402.24654377875</v>
      </c>
      <c r="I603" s="51">
        <f ca="1">'Energía Transada'!D603</f>
        <v>1530.4040687501999</v>
      </c>
      <c r="J603" s="51">
        <f>CMG!E596</f>
        <v>192.36727999999999</v>
      </c>
      <c r="K603" s="18">
        <f t="shared" ca="1" si="57"/>
        <v>294399.66800640896</v>
      </c>
    </row>
    <row r="604" spans="1:11" x14ac:dyDescent="0.2">
      <c r="A604" s="40">
        <f t="shared" si="59"/>
        <v>44494</v>
      </c>
      <c r="B604" s="4">
        <f t="shared" si="60"/>
        <v>19</v>
      </c>
      <c r="C604" s="4">
        <f t="shared" si="55"/>
        <v>2021</v>
      </c>
      <c r="D604" s="4">
        <f t="shared" si="56"/>
        <v>10</v>
      </c>
      <c r="E604" s="41">
        <v>595</v>
      </c>
      <c r="F604" s="51">
        <f>'Energía Transada'!G604*1000</f>
        <v>5760.3686635944696</v>
      </c>
      <c r="G604" s="51">
        <f>CMG!F597</f>
        <v>55.025149999999996</v>
      </c>
      <c r="H604" s="18">
        <f t="shared" si="58"/>
        <v>316965.14976958523</v>
      </c>
      <c r="I604" s="51">
        <f ca="1">'Energía Transada'!D604</f>
        <v>1837.9818104969997</v>
      </c>
      <c r="J604" s="51">
        <f>CMG!E597</f>
        <v>192.02387999999999</v>
      </c>
      <c r="K604" s="18">
        <f t="shared" ca="1" si="57"/>
        <v>352936.39862105862</v>
      </c>
    </row>
    <row r="605" spans="1:11" x14ac:dyDescent="0.2">
      <c r="A605" s="40">
        <f t="shared" si="59"/>
        <v>44494</v>
      </c>
      <c r="B605" s="4">
        <f t="shared" si="60"/>
        <v>20</v>
      </c>
      <c r="C605" s="4">
        <f t="shared" si="55"/>
        <v>2021</v>
      </c>
      <c r="D605" s="4">
        <f t="shared" si="56"/>
        <v>10</v>
      </c>
      <c r="E605" s="41">
        <v>596</v>
      </c>
      <c r="F605" s="51">
        <f>'Energía Transada'!G605*1000</f>
        <v>5760.3686635944696</v>
      </c>
      <c r="G605" s="51">
        <f>CMG!F598</f>
        <v>69.161630000000002</v>
      </c>
      <c r="H605" s="18">
        <f t="shared" si="58"/>
        <v>398396.48617511516</v>
      </c>
      <c r="I605" s="51">
        <f ca="1">'Energía Transada'!D605</f>
        <v>768.93863621819992</v>
      </c>
      <c r="J605" s="51">
        <f>CMG!E598</f>
        <v>192.02387999999999</v>
      </c>
      <c r="K605" s="18">
        <f t="shared" ca="1" si="57"/>
        <v>147654.58040852725</v>
      </c>
    </row>
    <row r="606" spans="1:11" x14ac:dyDescent="0.2">
      <c r="A606" s="40">
        <f t="shared" si="59"/>
        <v>44494</v>
      </c>
      <c r="B606" s="4">
        <f t="shared" si="60"/>
        <v>21</v>
      </c>
      <c r="C606" s="4">
        <f t="shared" si="55"/>
        <v>2021</v>
      </c>
      <c r="D606" s="4">
        <f t="shared" si="56"/>
        <v>10</v>
      </c>
      <c r="E606" s="41">
        <v>597</v>
      </c>
      <c r="F606" s="51">
        <f>'Energía Transada'!G606*1000</f>
        <v>5760.3686635944696</v>
      </c>
      <c r="G606" s="51">
        <f>CMG!F599</f>
        <v>71.581760000000003</v>
      </c>
      <c r="H606" s="18">
        <f t="shared" si="58"/>
        <v>412337.32718894008</v>
      </c>
      <c r="I606" s="51">
        <f ca="1">'Energía Transada'!D606</f>
        <v>119.9586440094</v>
      </c>
      <c r="J606" s="51">
        <f>CMG!E599</f>
        <v>192.02387999999999</v>
      </c>
      <c r="K606" s="18">
        <f t="shared" ca="1" si="57"/>
        <v>23034.924262223743</v>
      </c>
    </row>
    <row r="607" spans="1:11" x14ac:dyDescent="0.2">
      <c r="A607" s="40">
        <f t="shared" si="59"/>
        <v>44494</v>
      </c>
      <c r="B607" s="4">
        <f t="shared" si="60"/>
        <v>22</v>
      </c>
      <c r="C607" s="4">
        <f t="shared" si="55"/>
        <v>2021</v>
      </c>
      <c r="D607" s="4">
        <f t="shared" si="56"/>
        <v>10</v>
      </c>
      <c r="E607" s="41">
        <v>598</v>
      </c>
      <c r="F607" s="51">
        <f>'Energía Transada'!G607*1000</f>
        <v>5760.3686635944696</v>
      </c>
      <c r="G607" s="51">
        <f>CMG!F600</f>
        <v>77.632069999999999</v>
      </c>
      <c r="H607" s="18">
        <f t="shared" si="58"/>
        <v>447189.34331797232</v>
      </c>
      <c r="I607" s="51">
        <f ca="1">'Energía Transada'!D607</f>
        <v>128.092974975</v>
      </c>
      <c r="J607" s="51">
        <f>CMG!E600</f>
        <v>192.02387999999999</v>
      </c>
      <c r="K607" s="18">
        <f t="shared" ca="1" si="57"/>
        <v>24596.910055442404</v>
      </c>
    </row>
    <row r="608" spans="1:11" x14ac:dyDescent="0.2">
      <c r="A608" s="40">
        <f t="shared" si="59"/>
        <v>44494</v>
      </c>
      <c r="B608" s="4">
        <f t="shared" si="60"/>
        <v>23</v>
      </c>
      <c r="C608" s="4">
        <f t="shared" si="55"/>
        <v>2021</v>
      </c>
      <c r="D608" s="4">
        <f t="shared" si="56"/>
        <v>10</v>
      </c>
      <c r="E608" s="41">
        <v>599</v>
      </c>
      <c r="F608" s="51">
        <f>'Energía Transada'!G608*1000</f>
        <v>5760.3686635944696</v>
      </c>
      <c r="G608" s="51">
        <f>CMG!F601</f>
        <v>69.938360000000003</v>
      </c>
      <c r="H608" s="18">
        <f t="shared" si="58"/>
        <v>402870.73732718895</v>
      </c>
      <c r="I608" s="51">
        <f ca="1">'Energía Transada'!D608</f>
        <v>729.59083881180004</v>
      </c>
      <c r="J608" s="51">
        <f>CMG!E601</f>
        <v>173.31697</v>
      </c>
      <c r="K608" s="18">
        <f t="shared" ca="1" si="57"/>
        <v>126450.47352261958</v>
      </c>
    </row>
    <row r="609" spans="1:11" x14ac:dyDescent="0.2">
      <c r="A609" s="40">
        <f t="shared" si="59"/>
        <v>44494</v>
      </c>
      <c r="B609" s="4">
        <f t="shared" si="60"/>
        <v>24</v>
      </c>
      <c r="C609" s="4">
        <f t="shared" si="55"/>
        <v>2021</v>
      </c>
      <c r="D609" s="4">
        <f t="shared" si="56"/>
        <v>10</v>
      </c>
      <c r="E609" s="41">
        <v>600</v>
      </c>
      <c r="F609" s="51">
        <f>'Energía Transada'!G609*1000</f>
        <v>5760.3686635944696</v>
      </c>
      <c r="G609" s="51">
        <f>CMG!F602</f>
        <v>55.172319999999999</v>
      </c>
      <c r="H609" s="18">
        <f t="shared" si="58"/>
        <v>317812.90322580643</v>
      </c>
      <c r="I609" s="51">
        <f ca="1">'Energía Transada'!D609</f>
        <v>1899.9622912661996</v>
      </c>
      <c r="J609" s="51">
        <f>CMG!E602</f>
        <v>113.50879999999999</v>
      </c>
      <c r="K609" s="18">
        <f t="shared" ca="1" si="57"/>
        <v>215662.43972687679</v>
      </c>
    </row>
    <row r="610" spans="1:11" x14ac:dyDescent="0.2">
      <c r="A610" s="40">
        <f t="shared" si="59"/>
        <v>44495</v>
      </c>
      <c r="B610" s="4">
        <f t="shared" si="60"/>
        <v>1</v>
      </c>
      <c r="C610" s="4">
        <f t="shared" si="55"/>
        <v>2021</v>
      </c>
      <c r="D610" s="4">
        <f t="shared" si="56"/>
        <v>10</v>
      </c>
      <c r="E610" s="41">
        <v>601</v>
      </c>
      <c r="F610" s="51">
        <f>'Energía Transada'!G610*1000</f>
        <v>5760.3686635944696</v>
      </c>
      <c r="G610" s="51">
        <f>CMG!F603</f>
        <v>49.550069999999998</v>
      </c>
      <c r="H610" s="18">
        <f t="shared" si="58"/>
        <v>285426.6705069124</v>
      </c>
      <c r="I610" s="51">
        <f ca="1">'Energía Transada'!D610</f>
        <v>2180.5496507214002</v>
      </c>
      <c r="J610" s="51">
        <f>CMG!E603</f>
        <v>51.697679999999998</v>
      </c>
      <c r="K610" s="18">
        <f t="shared" ca="1" si="57"/>
        <v>112729.35806710672</v>
      </c>
    </row>
    <row r="611" spans="1:11" x14ac:dyDescent="0.2">
      <c r="A611" s="40">
        <f t="shared" si="59"/>
        <v>44495</v>
      </c>
      <c r="B611" s="4">
        <f t="shared" si="60"/>
        <v>2</v>
      </c>
      <c r="C611" s="4">
        <f t="shared" si="55"/>
        <v>2021</v>
      </c>
      <c r="D611" s="4">
        <f t="shared" si="56"/>
        <v>10</v>
      </c>
      <c r="E611" s="41">
        <v>602</v>
      </c>
      <c r="F611" s="51">
        <f>'Energía Transada'!G611*1000</f>
        <v>5760.3686635944696</v>
      </c>
      <c r="G611" s="51">
        <f>CMG!F604</f>
        <v>45.997950000000003</v>
      </c>
      <c r="H611" s="18">
        <f t="shared" si="58"/>
        <v>264965.14976958523</v>
      </c>
      <c r="I611" s="51">
        <f ca="1">'Energía Transada'!D611</f>
        <v>2595.2486642628</v>
      </c>
      <c r="J611" s="51">
        <f>CMG!E604</f>
        <v>47.990409999999997</v>
      </c>
      <c r="K611" s="18">
        <f t="shared" ca="1" si="57"/>
        <v>124547.04744992411</v>
      </c>
    </row>
    <row r="612" spans="1:11" x14ac:dyDescent="0.2">
      <c r="A612" s="40">
        <f t="shared" si="59"/>
        <v>44495</v>
      </c>
      <c r="B612" s="4">
        <f t="shared" si="60"/>
        <v>3</v>
      </c>
      <c r="C612" s="4">
        <f t="shared" si="55"/>
        <v>2021</v>
      </c>
      <c r="D612" s="4">
        <f t="shared" si="56"/>
        <v>10</v>
      </c>
      <c r="E612" s="41">
        <v>603</v>
      </c>
      <c r="F612" s="51">
        <f>'Energía Transada'!G612*1000</f>
        <v>5760.3686635944696</v>
      </c>
      <c r="G612" s="51">
        <f>CMG!F605</f>
        <v>45.997950000000003</v>
      </c>
      <c r="H612" s="18">
        <f t="shared" si="58"/>
        <v>264965.14976958523</v>
      </c>
      <c r="I612" s="51">
        <f ca="1">'Energía Transada'!D612</f>
        <v>3052.5059478731996</v>
      </c>
      <c r="J612" s="51">
        <f>CMG!E605</f>
        <v>47.990409999999997</v>
      </c>
      <c r="K612" s="18">
        <f t="shared" ca="1" si="57"/>
        <v>146491.01196587348</v>
      </c>
    </row>
    <row r="613" spans="1:11" x14ac:dyDescent="0.2">
      <c r="A613" s="40">
        <f t="shared" si="59"/>
        <v>44495</v>
      </c>
      <c r="B613" s="4">
        <f t="shared" si="60"/>
        <v>4</v>
      </c>
      <c r="C613" s="4">
        <f t="shared" si="55"/>
        <v>2021</v>
      </c>
      <c r="D613" s="4">
        <f t="shared" si="56"/>
        <v>10</v>
      </c>
      <c r="E613" s="41">
        <v>604</v>
      </c>
      <c r="F613" s="51">
        <f>'Energía Transada'!G613*1000</f>
        <v>5760.3686635944696</v>
      </c>
      <c r="G613" s="51">
        <f>CMG!F606</f>
        <v>45.997950000000003</v>
      </c>
      <c r="H613" s="18">
        <f t="shared" si="58"/>
        <v>264965.14976958523</v>
      </c>
      <c r="I613" s="51">
        <f ca="1">'Energía Transada'!D613</f>
        <v>1785.1581459935999</v>
      </c>
      <c r="J613" s="51">
        <f>CMG!E606</f>
        <v>47.990409999999997</v>
      </c>
      <c r="K613" s="18">
        <f t="shared" ca="1" si="57"/>
        <v>85670.471341072713</v>
      </c>
    </row>
    <row r="614" spans="1:11" x14ac:dyDescent="0.2">
      <c r="A614" s="40">
        <f t="shared" si="59"/>
        <v>44495</v>
      </c>
      <c r="B614" s="4">
        <f t="shared" si="60"/>
        <v>5</v>
      </c>
      <c r="C614" s="4">
        <f t="shared" si="55"/>
        <v>2021</v>
      </c>
      <c r="D614" s="4">
        <f t="shared" si="56"/>
        <v>10</v>
      </c>
      <c r="E614" s="41">
        <v>605</v>
      </c>
      <c r="F614" s="51">
        <f>'Energía Transada'!G614*1000</f>
        <v>5760.3686635944696</v>
      </c>
      <c r="G614" s="51">
        <f>CMG!F607</f>
        <v>45.997950000000003</v>
      </c>
      <c r="H614" s="18">
        <f t="shared" si="58"/>
        <v>264965.14976958523</v>
      </c>
      <c r="I614" s="51">
        <f ca="1">'Energía Transada'!D614</f>
        <v>1993.1347918271999</v>
      </c>
      <c r="J614" s="51">
        <f>CMG!E607</f>
        <v>47.990409999999997</v>
      </c>
      <c r="K614" s="18">
        <f t="shared" ca="1" si="57"/>
        <v>95651.355845051963</v>
      </c>
    </row>
    <row r="615" spans="1:11" x14ac:dyDescent="0.2">
      <c r="A615" s="40">
        <f t="shared" si="59"/>
        <v>44495</v>
      </c>
      <c r="B615" s="4">
        <f t="shared" si="60"/>
        <v>6</v>
      </c>
      <c r="C615" s="4">
        <f t="shared" si="55"/>
        <v>2021</v>
      </c>
      <c r="D615" s="4">
        <f t="shared" si="56"/>
        <v>10</v>
      </c>
      <c r="E615" s="41">
        <v>606</v>
      </c>
      <c r="F615" s="51">
        <f>'Energía Transada'!G615*1000</f>
        <v>5760.3686635944696</v>
      </c>
      <c r="G615" s="51">
        <f>CMG!F608</f>
        <v>48.276209999999999</v>
      </c>
      <c r="H615" s="18">
        <f t="shared" si="58"/>
        <v>278088.76728110597</v>
      </c>
      <c r="I615" s="51">
        <f ca="1">'Energía Transada'!D615</f>
        <v>1510.8476526443999</v>
      </c>
      <c r="J615" s="51">
        <f>CMG!E608</f>
        <v>50.36665</v>
      </c>
      <c r="K615" s="18">
        <f t="shared" ca="1" si="57"/>
        <v>76096.334924062059</v>
      </c>
    </row>
    <row r="616" spans="1:11" x14ac:dyDescent="0.2">
      <c r="A616" s="40">
        <f t="shared" si="59"/>
        <v>44495</v>
      </c>
      <c r="B616" s="4">
        <f t="shared" si="60"/>
        <v>7</v>
      </c>
      <c r="C616" s="4">
        <f t="shared" si="55"/>
        <v>2021</v>
      </c>
      <c r="D616" s="4">
        <f t="shared" si="56"/>
        <v>10</v>
      </c>
      <c r="E616" s="41">
        <v>607</v>
      </c>
      <c r="F616" s="51">
        <f>'Energía Transada'!G616*1000</f>
        <v>5760.3686635944696</v>
      </c>
      <c r="G616" s="51">
        <f>CMG!F609</f>
        <v>63.137970000000003</v>
      </c>
      <c r="H616" s="18">
        <f t="shared" si="58"/>
        <v>363697.98387096776</v>
      </c>
      <c r="I616" s="51">
        <f ca="1">'Energía Transada'!D616</f>
        <v>1129.2695552081998</v>
      </c>
      <c r="J616" s="51">
        <f>CMG!E609</f>
        <v>65.873509999999996</v>
      </c>
      <c r="K616" s="18">
        <f t="shared" ca="1" si="57"/>
        <v>74388.949337702899</v>
      </c>
    </row>
    <row r="617" spans="1:11" x14ac:dyDescent="0.2">
      <c r="A617" s="40">
        <f t="shared" si="59"/>
        <v>44495</v>
      </c>
      <c r="B617" s="4">
        <f t="shared" si="60"/>
        <v>8</v>
      </c>
      <c r="C617" s="4">
        <f t="shared" si="55"/>
        <v>2021</v>
      </c>
      <c r="D617" s="4">
        <f t="shared" si="56"/>
        <v>10</v>
      </c>
      <c r="E617" s="41">
        <v>608</v>
      </c>
      <c r="F617" s="51">
        <f>'Energía Transada'!G617*1000</f>
        <v>0</v>
      </c>
      <c r="G617" s="51">
        <f>CMG!F610</f>
        <v>46.945180000000001</v>
      </c>
      <c r="H617" s="18">
        <f t="shared" si="58"/>
        <v>0</v>
      </c>
      <c r="I617" s="51">
        <f ca="1">'Energía Transada'!D617</f>
        <v>1078.8560025642</v>
      </c>
      <c r="J617" s="51">
        <f>CMG!E610</f>
        <v>48.978470000000002</v>
      </c>
      <c r="K617" s="18">
        <f t="shared" ca="1" si="57"/>
        <v>52840.716355910597</v>
      </c>
    </row>
    <row r="618" spans="1:11" x14ac:dyDescent="0.2">
      <c r="A618" s="40">
        <f t="shared" si="59"/>
        <v>44495</v>
      </c>
      <c r="B618" s="4">
        <f t="shared" si="60"/>
        <v>9</v>
      </c>
      <c r="C618" s="4">
        <f t="shared" si="55"/>
        <v>2021</v>
      </c>
      <c r="D618" s="4">
        <f t="shared" si="56"/>
        <v>10</v>
      </c>
      <c r="E618" s="41">
        <v>609</v>
      </c>
      <c r="F618" s="51">
        <f>'Energía Transada'!G618*1000</f>
        <v>0</v>
      </c>
      <c r="G618" s="51">
        <f>CMG!F611</f>
        <v>33.193980000000003</v>
      </c>
      <c r="H618" s="18">
        <f t="shared" si="58"/>
        <v>0</v>
      </c>
      <c r="I618" s="51">
        <f ca="1">'Energía Transada'!D618</f>
        <v>634.36335418680005</v>
      </c>
      <c r="J618" s="51">
        <f>CMG!E611</f>
        <v>37.481020000000001</v>
      </c>
      <c r="K618" s="18">
        <f t="shared" ca="1" si="57"/>
        <v>23776.585565542537</v>
      </c>
    </row>
    <row r="619" spans="1:11" x14ac:dyDescent="0.2">
      <c r="A619" s="40">
        <f t="shared" si="59"/>
        <v>44495</v>
      </c>
      <c r="B619" s="4">
        <f t="shared" si="60"/>
        <v>10</v>
      </c>
      <c r="C619" s="4">
        <f t="shared" si="55"/>
        <v>2021</v>
      </c>
      <c r="D619" s="4">
        <f t="shared" si="56"/>
        <v>10</v>
      </c>
      <c r="E619" s="41">
        <v>610</v>
      </c>
      <c r="F619" s="51">
        <f>'Energía Transada'!G619*1000</f>
        <v>0</v>
      </c>
      <c r="G619" s="51">
        <f>CMG!F612</f>
        <v>33.193980000000003</v>
      </c>
      <c r="H619" s="18">
        <f t="shared" si="58"/>
        <v>0</v>
      </c>
      <c r="I619" s="51">
        <f ca="1">'Energía Transada'!D619</f>
        <v>123.2740917366</v>
      </c>
      <c r="J619" s="51">
        <f>CMG!E612</f>
        <v>37.481020000000001</v>
      </c>
      <c r="K619" s="18">
        <f t="shared" ca="1" si="57"/>
        <v>4620.4386978613393</v>
      </c>
    </row>
    <row r="620" spans="1:11" x14ac:dyDescent="0.2">
      <c r="A620" s="40">
        <f t="shared" si="59"/>
        <v>44495</v>
      </c>
      <c r="B620" s="4">
        <f t="shared" si="60"/>
        <v>11</v>
      </c>
      <c r="C620" s="4">
        <f t="shared" si="55"/>
        <v>2021</v>
      </c>
      <c r="D620" s="4">
        <f t="shared" si="56"/>
        <v>10</v>
      </c>
      <c r="E620" s="41">
        <v>611</v>
      </c>
      <c r="F620" s="51">
        <f>'Energía Transada'!G620*1000</f>
        <v>0</v>
      </c>
      <c r="G620" s="51">
        <f>CMG!F613</f>
        <v>33.193980000000003</v>
      </c>
      <c r="H620" s="18">
        <f t="shared" si="58"/>
        <v>0</v>
      </c>
      <c r="I620" s="51">
        <f ca="1">'Energía Transada'!D620</f>
        <v>57.996311834999993</v>
      </c>
      <c r="J620" s="51">
        <f>CMG!E613</f>
        <v>37.481020000000001</v>
      </c>
      <c r="K620" s="18">
        <f t="shared" ca="1" si="57"/>
        <v>2173.7609238138716</v>
      </c>
    </row>
    <row r="621" spans="1:11" x14ac:dyDescent="0.2">
      <c r="A621" s="40">
        <f t="shared" si="59"/>
        <v>44495</v>
      </c>
      <c r="B621" s="4">
        <f t="shared" si="60"/>
        <v>12</v>
      </c>
      <c r="C621" s="4">
        <f t="shared" si="55"/>
        <v>2021</v>
      </c>
      <c r="D621" s="4">
        <f t="shared" si="56"/>
        <v>10</v>
      </c>
      <c r="E621" s="41">
        <v>612</v>
      </c>
      <c r="F621" s="51">
        <f>'Energía Transada'!G621*1000</f>
        <v>0</v>
      </c>
      <c r="G621" s="51">
        <f>CMG!F614</f>
        <v>33.487949999999998</v>
      </c>
      <c r="H621" s="18">
        <f t="shared" si="58"/>
        <v>0</v>
      </c>
      <c r="I621" s="51">
        <f ca="1">'Energía Transada'!D621</f>
        <v>179.60320768739996</v>
      </c>
      <c r="J621" s="51">
        <f>CMG!E614</f>
        <v>37.815820000000002</v>
      </c>
      <c r="K621" s="18">
        <f t="shared" ca="1" si="57"/>
        <v>6791.8425733293334</v>
      </c>
    </row>
    <row r="622" spans="1:11" x14ac:dyDescent="0.2">
      <c r="A622" s="40">
        <f t="shared" si="59"/>
        <v>44495</v>
      </c>
      <c r="B622" s="4">
        <f t="shared" si="60"/>
        <v>13</v>
      </c>
      <c r="C622" s="4">
        <f t="shared" si="55"/>
        <v>2021</v>
      </c>
      <c r="D622" s="4">
        <f t="shared" si="56"/>
        <v>10</v>
      </c>
      <c r="E622" s="41">
        <v>613</v>
      </c>
      <c r="F622" s="51">
        <f>'Energía Transada'!G622*1000</f>
        <v>0</v>
      </c>
      <c r="G622" s="51">
        <f>CMG!F615</f>
        <v>33.70026</v>
      </c>
      <c r="H622" s="18">
        <f t="shared" si="58"/>
        <v>0</v>
      </c>
      <c r="I622" s="51">
        <f ca="1">'Energía Transada'!D622</f>
        <v>15.415997255400001</v>
      </c>
      <c r="J622" s="51">
        <f>CMG!E615</f>
        <v>89.725809999999996</v>
      </c>
      <c r="K622" s="18">
        <f t="shared" ca="1" si="57"/>
        <v>1383.2128406985419</v>
      </c>
    </row>
    <row r="623" spans="1:11" x14ac:dyDescent="0.2">
      <c r="A623" s="40">
        <f t="shared" si="59"/>
        <v>44495</v>
      </c>
      <c r="B623" s="4">
        <f t="shared" si="60"/>
        <v>14</v>
      </c>
      <c r="C623" s="4">
        <f t="shared" si="55"/>
        <v>2021</v>
      </c>
      <c r="D623" s="4">
        <f t="shared" si="56"/>
        <v>10</v>
      </c>
      <c r="E623" s="41">
        <v>614</v>
      </c>
      <c r="F623" s="51">
        <f>'Energía Transada'!G623*1000</f>
        <v>0</v>
      </c>
      <c r="G623" s="51">
        <f>CMG!F616</f>
        <v>33.193980000000003</v>
      </c>
      <c r="H623" s="18">
        <f t="shared" si="58"/>
        <v>0</v>
      </c>
      <c r="I623" s="51">
        <f ca="1">'Energía Transada'!D623</f>
        <v>0.61557257160000001</v>
      </c>
      <c r="J623" s="51">
        <f>CMG!E616</f>
        <v>192.79454000000001</v>
      </c>
      <c r="K623" s="18">
        <f t="shared" ca="1" si="57"/>
        <v>118.67903077823907</v>
      </c>
    </row>
    <row r="624" spans="1:11" x14ac:dyDescent="0.2">
      <c r="A624" s="40">
        <f t="shared" si="59"/>
        <v>44495</v>
      </c>
      <c r="B624" s="4">
        <f t="shared" si="60"/>
        <v>15</v>
      </c>
      <c r="C624" s="4">
        <f t="shared" si="55"/>
        <v>2021</v>
      </c>
      <c r="D624" s="4">
        <f t="shared" si="56"/>
        <v>10</v>
      </c>
      <c r="E624" s="41">
        <v>615</v>
      </c>
      <c r="F624" s="51">
        <f>'Energía Transada'!G624*1000</f>
        <v>0</v>
      </c>
      <c r="G624" s="51">
        <f>CMG!F617</f>
        <v>37.203380000000003</v>
      </c>
      <c r="H624" s="18">
        <f t="shared" si="58"/>
        <v>0</v>
      </c>
      <c r="I624" s="51">
        <f ca="1">'Energía Transada'!D624</f>
        <v>0</v>
      </c>
      <c r="J624" s="51">
        <f>CMG!E617</f>
        <v>192.79454000000001</v>
      </c>
      <c r="K624" s="18">
        <f t="shared" ca="1" si="57"/>
        <v>0</v>
      </c>
    </row>
    <row r="625" spans="1:11" x14ac:dyDescent="0.2">
      <c r="A625" s="40">
        <f t="shared" si="59"/>
        <v>44495</v>
      </c>
      <c r="B625" s="4">
        <f t="shared" si="60"/>
        <v>16</v>
      </c>
      <c r="C625" s="4">
        <f t="shared" si="55"/>
        <v>2021</v>
      </c>
      <c r="D625" s="4">
        <f t="shared" si="56"/>
        <v>10</v>
      </c>
      <c r="E625" s="41">
        <v>616</v>
      </c>
      <c r="F625" s="51">
        <f>'Energía Transada'!G625*1000</f>
        <v>0</v>
      </c>
      <c r="G625" s="51">
        <f>CMG!F618</f>
        <v>33.193980000000003</v>
      </c>
      <c r="H625" s="18">
        <f t="shared" si="58"/>
        <v>0</v>
      </c>
      <c r="I625" s="51">
        <f ca="1">'Energía Transada'!D625</f>
        <v>2.5235327963999996</v>
      </c>
      <c r="J625" s="51">
        <f>CMG!E618</f>
        <v>192.79454000000001</v>
      </c>
      <c r="K625" s="18">
        <f t="shared" ca="1" si="57"/>
        <v>486.52334465685163</v>
      </c>
    </row>
    <row r="626" spans="1:11" x14ac:dyDescent="0.2">
      <c r="A626" s="40">
        <f t="shared" si="59"/>
        <v>44495</v>
      </c>
      <c r="B626" s="4">
        <f t="shared" si="60"/>
        <v>17</v>
      </c>
      <c r="C626" s="4">
        <f t="shared" si="55"/>
        <v>2021</v>
      </c>
      <c r="D626" s="4">
        <f t="shared" si="56"/>
        <v>10</v>
      </c>
      <c r="E626" s="41">
        <v>617</v>
      </c>
      <c r="F626" s="51">
        <f>'Energía Transada'!G626*1000</f>
        <v>0</v>
      </c>
      <c r="G626" s="51">
        <f>CMG!F619</f>
        <v>33.193980000000003</v>
      </c>
      <c r="H626" s="18">
        <f t="shared" si="58"/>
        <v>0</v>
      </c>
      <c r="I626" s="51">
        <f ca="1">'Energía Transada'!D626</f>
        <v>87.209448114599994</v>
      </c>
      <c r="J626" s="51">
        <f>CMG!E619</f>
        <v>192.79454000000001</v>
      </c>
      <c r="K626" s="18">
        <f t="shared" ca="1" si="57"/>
        <v>16813.505432908176</v>
      </c>
    </row>
    <row r="627" spans="1:11" x14ac:dyDescent="0.2">
      <c r="A627" s="40">
        <f t="shared" si="59"/>
        <v>44495</v>
      </c>
      <c r="B627" s="4">
        <f t="shared" si="60"/>
        <v>18</v>
      </c>
      <c r="C627" s="4">
        <f t="shared" si="55"/>
        <v>2021</v>
      </c>
      <c r="D627" s="4">
        <f t="shared" si="56"/>
        <v>10</v>
      </c>
      <c r="E627" s="41">
        <v>618</v>
      </c>
      <c r="F627" s="51">
        <f>'Energía Transada'!G627*1000</f>
        <v>4608.294930875576</v>
      </c>
      <c r="G627" s="51">
        <f>CMG!F620</f>
        <v>33.463450000000002</v>
      </c>
      <c r="H627" s="18">
        <f t="shared" si="58"/>
        <v>154209.44700460832</v>
      </c>
      <c r="I627" s="51">
        <f ca="1">'Energía Transada'!D627</f>
        <v>290.13507833519998</v>
      </c>
      <c r="J627" s="51">
        <f>CMG!E620</f>
        <v>192.79454000000001</v>
      </c>
      <c r="K627" s="18">
        <f t="shared" ca="1" si="57"/>
        <v>55936.458965498852</v>
      </c>
    </row>
    <row r="628" spans="1:11" x14ac:dyDescent="0.2">
      <c r="A628" s="40">
        <f t="shared" si="59"/>
        <v>44495</v>
      </c>
      <c r="B628" s="4">
        <f t="shared" si="60"/>
        <v>19</v>
      </c>
      <c r="C628" s="4">
        <f t="shared" si="55"/>
        <v>2021</v>
      </c>
      <c r="D628" s="4">
        <f t="shared" si="56"/>
        <v>10</v>
      </c>
      <c r="E628" s="41">
        <v>619</v>
      </c>
      <c r="F628" s="51">
        <f>'Energía Transada'!G628*1000</f>
        <v>4608.294930875576</v>
      </c>
      <c r="G628" s="51">
        <f>CMG!F621</f>
        <v>54.939500000000002</v>
      </c>
      <c r="H628" s="18">
        <f t="shared" si="58"/>
        <v>253177.41935483873</v>
      </c>
      <c r="I628" s="51">
        <f ca="1">'Energía Transada'!D628</f>
        <v>899.51948136959993</v>
      </c>
      <c r="J628" s="51">
        <f>CMG!E621</f>
        <v>193.25998999999999</v>
      </c>
      <c r="K628" s="18">
        <f t="shared" ca="1" si="57"/>
        <v>173841.12597429406</v>
      </c>
    </row>
    <row r="629" spans="1:11" x14ac:dyDescent="0.2">
      <c r="A629" s="40">
        <f t="shared" si="59"/>
        <v>44495</v>
      </c>
      <c r="B629" s="4">
        <f t="shared" si="60"/>
        <v>20</v>
      </c>
      <c r="C629" s="4">
        <f t="shared" si="55"/>
        <v>2021</v>
      </c>
      <c r="D629" s="4">
        <f t="shared" si="56"/>
        <v>10</v>
      </c>
      <c r="E629" s="41">
        <v>620</v>
      </c>
      <c r="F629" s="51">
        <f>'Energía Transada'!G629*1000</f>
        <v>5760.3686635944696</v>
      </c>
      <c r="G629" s="51">
        <f>CMG!F622</f>
        <v>68.453900000000004</v>
      </c>
      <c r="H629" s="18">
        <f t="shared" si="58"/>
        <v>394319.70046082948</v>
      </c>
      <c r="I629" s="51">
        <f ca="1">'Energía Transada'!D629</f>
        <v>1334.2183599359998</v>
      </c>
      <c r="J629" s="51">
        <f>CMG!E622</f>
        <v>185.33915999999999</v>
      </c>
      <c r="K629" s="18">
        <f t="shared" ca="1" si="57"/>
        <v>247282.91008711586</v>
      </c>
    </row>
    <row r="630" spans="1:11" x14ac:dyDescent="0.2">
      <c r="A630" s="40">
        <f t="shared" si="59"/>
        <v>44495</v>
      </c>
      <c r="B630" s="4">
        <f t="shared" si="60"/>
        <v>21</v>
      </c>
      <c r="C630" s="4">
        <f t="shared" si="55"/>
        <v>2021</v>
      </c>
      <c r="D630" s="4">
        <f t="shared" si="56"/>
        <v>10</v>
      </c>
      <c r="E630" s="41">
        <v>621</v>
      </c>
      <c r="F630" s="51">
        <f>'Energía Transada'!G630*1000</f>
        <v>5760.3686635944696</v>
      </c>
      <c r="G630" s="51">
        <f>CMG!F623</f>
        <v>69.082669999999993</v>
      </c>
      <c r="H630" s="18">
        <f t="shared" si="58"/>
        <v>397941.64746543771</v>
      </c>
      <c r="I630" s="51">
        <f ca="1">'Energía Transada'!D630</f>
        <v>1442.6032420674001</v>
      </c>
      <c r="J630" s="51">
        <f>CMG!E623</f>
        <v>193.25998999999999</v>
      </c>
      <c r="K630" s="18">
        <f t="shared" ca="1" si="57"/>
        <v>278797.48813591327</v>
      </c>
    </row>
    <row r="631" spans="1:11" x14ac:dyDescent="0.2">
      <c r="A631" s="40">
        <f t="shared" si="59"/>
        <v>44495</v>
      </c>
      <c r="B631" s="4">
        <f t="shared" si="60"/>
        <v>22</v>
      </c>
      <c r="C631" s="4">
        <f t="shared" si="55"/>
        <v>2021</v>
      </c>
      <c r="D631" s="4">
        <f t="shared" si="56"/>
        <v>10</v>
      </c>
      <c r="E631" s="41">
        <v>622</v>
      </c>
      <c r="F631" s="51">
        <f>'Energía Transada'!G631*1000</f>
        <v>5760.3686635944696</v>
      </c>
      <c r="G631" s="51">
        <f>CMG!F624</f>
        <v>69.964569999999995</v>
      </c>
      <c r="H631" s="18">
        <f t="shared" si="58"/>
        <v>403021.71658986167</v>
      </c>
      <c r="I631" s="51">
        <f ca="1">'Energía Transada'!D631</f>
        <v>876.67711105799992</v>
      </c>
      <c r="J631" s="51">
        <f>CMG!E624</f>
        <v>193.25998999999999</v>
      </c>
      <c r="K631" s="18">
        <f t="shared" ca="1" si="57"/>
        <v>169426.60971629794</v>
      </c>
    </row>
    <row r="632" spans="1:11" x14ac:dyDescent="0.2">
      <c r="A632" s="40">
        <f t="shared" si="59"/>
        <v>44495</v>
      </c>
      <c r="B632" s="4">
        <f t="shared" si="60"/>
        <v>23</v>
      </c>
      <c r="C632" s="4">
        <f t="shared" si="55"/>
        <v>2021</v>
      </c>
      <c r="D632" s="4">
        <f t="shared" si="56"/>
        <v>10</v>
      </c>
      <c r="E632" s="41">
        <v>623</v>
      </c>
      <c r="F632" s="51">
        <f>'Energía Transada'!G632*1000</f>
        <v>5760.3686635944696</v>
      </c>
      <c r="G632" s="51">
        <f>CMG!F625</f>
        <v>54.751690000000004</v>
      </c>
      <c r="H632" s="18">
        <f t="shared" si="58"/>
        <v>315389.91935483873</v>
      </c>
      <c r="I632" s="51">
        <f ca="1">'Energía Transada'!D632</f>
        <v>543.90269957939995</v>
      </c>
      <c r="J632" s="51">
        <f>CMG!E625</f>
        <v>193.25998999999999</v>
      </c>
      <c r="K632" s="18">
        <f t="shared" ca="1" si="57"/>
        <v>105114.63028168783</v>
      </c>
    </row>
    <row r="633" spans="1:11" x14ac:dyDescent="0.2">
      <c r="A633" s="40">
        <f t="shared" si="59"/>
        <v>44495</v>
      </c>
      <c r="B633" s="4">
        <f t="shared" si="60"/>
        <v>24</v>
      </c>
      <c r="C633" s="4">
        <f t="shared" si="55"/>
        <v>2021</v>
      </c>
      <c r="D633" s="4">
        <f t="shared" si="56"/>
        <v>10</v>
      </c>
      <c r="E633" s="41">
        <v>624</v>
      </c>
      <c r="F633" s="51">
        <f>'Energía Transada'!G633*1000</f>
        <v>5760.3686635944696</v>
      </c>
      <c r="G633" s="51">
        <f>CMG!F626</f>
        <v>50.774940000000001</v>
      </c>
      <c r="H633" s="18">
        <f t="shared" si="58"/>
        <v>292482.3732718894</v>
      </c>
      <c r="I633" s="51">
        <f ca="1">'Energía Transada'!D633</f>
        <v>224.49862735859998</v>
      </c>
      <c r="J633" s="51">
        <f>CMG!E626</f>
        <v>193.25998999999999</v>
      </c>
      <c r="K633" s="18">
        <f t="shared" ca="1" si="57"/>
        <v>43386.602478336754</v>
      </c>
    </row>
    <row r="634" spans="1:11" x14ac:dyDescent="0.2">
      <c r="A634" s="40">
        <f t="shared" si="59"/>
        <v>44496</v>
      </c>
      <c r="B634" s="4">
        <f t="shared" si="60"/>
        <v>1</v>
      </c>
      <c r="C634" s="4">
        <f t="shared" si="55"/>
        <v>2021</v>
      </c>
      <c r="D634" s="4">
        <f t="shared" si="56"/>
        <v>10</v>
      </c>
      <c r="E634" s="41">
        <v>625</v>
      </c>
      <c r="F634" s="51">
        <f>'Energía Transada'!G634*1000</f>
        <v>5760.3686635944696</v>
      </c>
      <c r="G634" s="51">
        <f>CMG!F627</f>
        <v>46.114310000000003</v>
      </c>
      <c r="H634" s="18">
        <f t="shared" si="58"/>
        <v>265635.42626728112</v>
      </c>
      <c r="I634" s="51">
        <f ca="1">'Energía Transada'!D634</f>
        <v>88.437181648199996</v>
      </c>
      <c r="J634" s="51">
        <f>CMG!E627</f>
        <v>49.087589999999999</v>
      </c>
      <c r="K634" s="18">
        <f t="shared" ca="1" si="57"/>
        <v>4341.1681135023655</v>
      </c>
    </row>
    <row r="635" spans="1:11" x14ac:dyDescent="0.2">
      <c r="A635" s="40">
        <f t="shared" si="59"/>
        <v>44496</v>
      </c>
      <c r="B635" s="4">
        <f t="shared" si="60"/>
        <v>2</v>
      </c>
      <c r="C635" s="4">
        <f t="shared" si="55"/>
        <v>2021</v>
      </c>
      <c r="D635" s="4">
        <f t="shared" si="56"/>
        <v>10</v>
      </c>
      <c r="E635" s="41">
        <v>626</v>
      </c>
      <c r="F635" s="51">
        <f>'Energía Transada'!G635*1000</f>
        <v>5760.3686635944696</v>
      </c>
      <c r="G635" s="51">
        <f>CMG!F628</f>
        <v>45.830750000000002</v>
      </c>
      <c r="H635" s="18">
        <f t="shared" si="58"/>
        <v>264002.01612903224</v>
      </c>
      <c r="I635" s="51">
        <f ca="1">'Energía Transada'!D635</f>
        <v>198.86335951020001</v>
      </c>
      <c r="J635" s="51">
        <f>CMG!E628</f>
        <v>48.779730000000001</v>
      </c>
      <c r="K635" s="18">
        <f t="shared" ca="1" si="57"/>
        <v>9700.5009838004898</v>
      </c>
    </row>
    <row r="636" spans="1:11" x14ac:dyDescent="0.2">
      <c r="A636" s="40">
        <f t="shared" si="59"/>
        <v>44496</v>
      </c>
      <c r="B636" s="4">
        <f t="shared" si="60"/>
        <v>3</v>
      </c>
      <c r="C636" s="4">
        <f t="shared" si="55"/>
        <v>2021</v>
      </c>
      <c r="D636" s="4">
        <f t="shared" si="56"/>
        <v>10</v>
      </c>
      <c r="E636" s="41">
        <v>627</v>
      </c>
      <c r="F636" s="51">
        <f>'Energía Transada'!G636*1000</f>
        <v>5760.3686635944696</v>
      </c>
      <c r="G636" s="51">
        <f>CMG!F629</f>
        <v>45.830750000000002</v>
      </c>
      <c r="H636" s="18">
        <f t="shared" si="58"/>
        <v>264002.01612903224</v>
      </c>
      <c r="I636" s="51">
        <f ca="1">'Energía Transada'!D636</f>
        <v>424.76915588939994</v>
      </c>
      <c r="J636" s="51">
        <f>CMG!E629</f>
        <v>48.779730000000001</v>
      </c>
      <c r="K636" s="18">
        <f t="shared" ca="1" si="57"/>
        <v>20720.124736612841</v>
      </c>
    </row>
    <row r="637" spans="1:11" x14ac:dyDescent="0.2">
      <c r="A637" s="40">
        <f t="shared" si="59"/>
        <v>44496</v>
      </c>
      <c r="B637" s="4">
        <f t="shared" si="60"/>
        <v>4</v>
      </c>
      <c r="C637" s="4">
        <f t="shared" si="55"/>
        <v>2021</v>
      </c>
      <c r="D637" s="4">
        <f t="shared" si="56"/>
        <v>10</v>
      </c>
      <c r="E637" s="41">
        <v>628</v>
      </c>
      <c r="F637" s="51">
        <f>'Energía Transada'!G637*1000</f>
        <v>5760.3686635944696</v>
      </c>
      <c r="G637" s="51">
        <f>CMG!F630</f>
        <v>45.830750000000002</v>
      </c>
      <c r="H637" s="18">
        <f t="shared" si="58"/>
        <v>264002.01612903224</v>
      </c>
      <c r="I637" s="51">
        <f ca="1">'Energía Transada'!D637</f>
        <v>371.01427055279999</v>
      </c>
      <c r="J637" s="51">
        <f>CMG!E630</f>
        <v>48.779730000000001</v>
      </c>
      <c r="K637" s="18">
        <f t="shared" ca="1" si="57"/>
        <v>18097.975943712536</v>
      </c>
    </row>
    <row r="638" spans="1:11" x14ac:dyDescent="0.2">
      <c r="A638" s="40">
        <f t="shared" si="59"/>
        <v>44496</v>
      </c>
      <c r="B638" s="4">
        <f t="shared" si="60"/>
        <v>5</v>
      </c>
      <c r="C638" s="4">
        <f t="shared" si="55"/>
        <v>2021</v>
      </c>
      <c r="D638" s="4">
        <f t="shared" si="56"/>
        <v>10</v>
      </c>
      <c r="E638" s="41">
        <v>629</v>
      </c>
      <c r="F638" s="51">
        <f>'Energía Transada'!G638*1000</f>
        <v>5760.3686635944696</v>
      </c>
      <c r="G638" s="51">
        <f>CMG!F631</f>
        <v>45.830750000000002</v>
      </c>
      <c r="H638" s="18">
        <f t="shared" si="58"/>
        <v>264002.01612903224</v>
      </c>
      <c r="I638" s="51">
        <f ca="1">'Energía Transada'!D638</f>
        <v>271.91941083720002</v>
      </c>
      <c r="J638" s="51">
        <f>CMG!E631</f>
        <v>48.779730000000001</v>
      </c>
      <c r="K638" s="18">
        <f t="shared" ca="1" si="57"/>
        <v>13264.15544239769</v>
      </c>
    </row>
    <row r="639" spans="1:11" x14ac:dyDescent="0.2">
      <c r="A639" s="40">
        <f t="shared" si="59"/>
        <v>44496</v>
      </c>
      <c r="B639" s="4">
        <f t="shared" si="60"/>
        <v>6</v>
      </c>
      <c r="C639" s="4">
        <f t="shared" si="55"/>
        <v>2021</v>
      </c>
      <c r="D639" s="4">
        <f t="shared" si="56"/>
        <v>10</v>
      </c>
      <c r="E639" s="41">
        <v>630</v>
      </c>
      <c r="F639" s="51">
        <f>'Energía Transada'!G639*1000</f>
        <v>5760.3686635944696</v>
      </c>
      <c r="G639" s="51">
        <f>CMG!F632</f>
        <v>45.830750000000002</v>
      </c>
      <c r="H639" s="18">
        <f t="shared" si="58"/>
        <v>264002.01612903224</v>
      </c>
      <c r="I639" s="51">
        <f ca="1">'Energía Transada'!D639</f>
        <v>296.58284172719999</v>
      </c>
      <c r="J639" s="51">
        <f>CMG!E632</f>
        <v>48.779730000000001</v>
      </c>
      <c r="K639" s="18">
        <f t="shared" ca="1" si="57"/>
        <v>14467.230942085549</v>
      </c>
    </row>
    <row r="640" spans="1:11" x14ac:dyDescent="0.2">
      <c r="A640" s="40">
        <f t="shared" si="59"/>
        <v>44496</v>
      </c>
      <c r="B640" s="4">
        <f t="shared" si="60"/>
        <v>7</v>
      </c>
      <c r="C640" s="4">
        <f t="shared" si="55"/>
        <v>2021</v>
      </c>
      <c r="D640" s="4">
        <f t="shared" si="56"/>
        <v>10</v>
      </c>
      <c r="E640" s="41">
        <v>631</v>
      </c>
      <c r="F640" s="51">
        <f>'Energía Transada'!G640*1000</f>
        <v>5760.3686635944696</v>
      </c>
      <c r="G640" s="51">
        <f>CMG!F633</f>
        <v>51.056280000000001</v>
      </c>
      <c r="H640" s="18">
        <f t="shared" si="58"/>
        <v>294102.99539170507</v>
      </c>
      <c r="I640" s="51">
        <f ca="1">'Energía Transada'!D640</f>
        <v>286.35173807099994</v>
      </c>
      <c r="J640" s="51">
        <f>CMG!E633</f>
        <v>54.353630000000003</v>
      </c>
      <c r="K640" s="18">
        <f t="shared" ca="1" si="57"/>
        <v>15564.256420968046</v>
      </c>
    </row>
    <row r="641" spans="1:11" x14ac:dyDescent="0.2">
      <c r="A641" s="40">
        <f t="shared" si="59"/>
        <v>44496</v>
      </c>
      <c r="B641" s="4">
        <f t="shared" si="60"/>
        <v>8</v>
      </c>
      <c r="C641" s="4">
        <f t="shared" si="55"/>
        <v>2021</v>
      </c>
      <c r="D641" s="4">
        <f t="shared" si="56"/>
        <v>10</v>
      </c>
      <c r="E641" s="41">
        <v>632</v>
      </c>
      <c r="F641" s="51">
        <f>'Energía Transada'!G641*1000</f>
        <v>0</v>
      </c>
      <c r="G641" s="51">
        <f>CMG!F634</f>
        <v>48.812139999999999</v>
      </c>
      <c r="H641" s="18">
        <f t="shared" si="58"/>
        <v>0</v>
      </c>
      <c r="I641" s="51">
        <f ca="1">'Energía Transada'!D641</f>
        <v>498.07537239599998</v>
      </c>
      <c r="J641" s="51">
        <f>CMG!E634</f>
        <v>51.955559999999998</v>
      </c>
      <c r="K641" s="18">
        <f t="shared" ca="1" si="57"/>
        <v>25877.784895042721</v>
      </c>
    </row>
    <row r="642" spans="1:11" x14ac:dyDescent="0.2">
      <c r="A642" s="40">
        <f t="shared" si="59"/>
        <v>44496</v>
      </c>
      <c r="B642" s="4">
        <f t="shared" si="60"/>
        <v>9</v>
      </c>
      <c r="C642" s="4">
        <f t="shared" si="55"/>
        <v>2021</v>
      </c>
      <c r="D642" s="4">
        <f t="shared" si="56"/>
        <v>10</v>
      </c>
      <c r="E642" s="41">
        <v>633</v>
      </c>
      <c r="F642" s="51">
        <f>'Energía Transada'!G642*1000</f>
        <v>0</v>
      </c>
      <c r="G642" s="51">
        <f>CMG!F635</f>
        <v>33.184150000000002</v>
      </c>
      <c r="H642" s="18">
        <f t="shared" si="58"/>
        <v>0</v>
      </c>
      <c r="I642" s="51">
        <f ca="1">'Energía Transada'!D642</f>
        <v>1316.1975872597998</v>
      </c>
      <c r="J642" s="51">
        <f>CMG!E635</f>
        <v>37.737250000000003</v>
      </c>
      <c r="K642" s="18">
        <f t="shared" ca="1" si="57"/>
        <v>49669.677399819884</v>
      </c>
    </row>
    <row r="643" spans="1:11" x14ac:dyDescent="0.2">
      <c r="A643" s="40">
        <f t="shared" si="59"/>
        <v>44496</v>
      </c>
      <c r="B643" s="4">
        <f t="shared" si="60"/>
        <v>10</v>
      </c>
      <c r="C643" s="4">
        <f t="shared" si="55"/>
        <v>2021</v>
      </c>
      <c r="D643" s="4">
        <f t="shared" si="56"/>
        <v>10</v>
      </c>
      <c r="E643" s="41">
        <v>634</v>
      </c>
      <c r="F643" s="51">
        <f>'Energía Transada'!G643*1000</f>
        <v>0</v>
      </c>
      <c r="G643" s="51">
        <f>CMG!F636</f>
        <v>33.257069999999999</v>
      </c>
      <c r="H643" s="18">
        <f t="shared" si="58"/>
        <v>0</v>
      </c>
      <c r="I643" s="51">
        <f ca="1">'Energía Transada'!D643</f>
        <v>1017.478205709</v>
      </c>
      <c r="J643" s="51">
        <f>CMG!E636</f>
        <v>61.06176</v>
      </c>
      <c r="K643" s="18">
        <f t="shared" ca="1" si="57"/>
        <v>62129.01000223359</v>
      </c>
    </row>
    <row r="644" spans="1:11" x14ac:dyDescent="0.2">
      <c r="A644" s="40">
        <f t="shared" si="59"/>
        <v>44496</v>
      </c>
      <c r="B644" s="4">
        <f t="shared" si="60"/>
        <v>11</v>
      </c>
      <c r="C644" s="4">
        <f t="shared" si="55"/>
        <v>2021</v>
      </c>
      <c r="D644" s="4">
        <f t="shared" si="56"/>
        <v>10</v>
      </c>
      <c r="E644" s="41">
        <v>635</v>
      </c>
      <c r="F644" s="51">
        <f>'Energía Transada'!G644*1000</f>
        <v>0</v>
      </c>
      <c r="G644" s="51">
        <f>CMG!F637</f>
        <v>33.289470000000001</v>
      </c>
      <c r="H644" s="18">
        <f t="shared" si="58"/>
        <v>0</v>
      </c>
      <c r="I644" s="51">
        <f ca="1">'Energía Transada'!D644</f>
        <v>195.73675353539997</v>
      </c>
      <c r="J644" s="51">
        <f>CMG!E637</f>
        <v>192.80998</v>
      </c>
      <c r="K644" s="18">
        <f t="shared" ca="1" si="57"/>
        <v>37739.999534425398</v>
      </c>
    </row>
    <row r="645" spans="1:11" x14ac:dyDescent="0.2">
      <c r="A645" s="40">
        <f t="shared" si="59"/>
        <v>44496</v>
      </c>
      <c r="B645" s="4">
        <f t="shared" si="60"/>
        <v>12</v>
      </c>
      <c r="C645" s="4">
        <f t="shared" si="55"/>
        <v>2021</v>
      </c>
      <c r="D645" s="4">
        <f t="shared" si="56"/>
        <v>10</v>
      </c>
      <c r="E645" s="41">
        <v>636</v>
      </c>
      <c r="F645" s="51">
        <f>'Energía Transada'!G645*1000</f>
        <v>0</v>
      </c>
      <c r="G645" s="51">
        <f>CMG!F638</f>
        <v>33.289470000000001</v>
      </c>
      <c r="H645" s="18">
        <f t="shared" si="58"/>
        <v>0</v>
      </c>
      <c r="I645" s="51">
        <f ca="1">'Energía Transada'!D645</f>
        <v>33.614701587599995</v>
      </c>
      <c r="J645" s="51">
        <f>CMG!E638</f>
        <v>192.80998</v>
      </c>
      <c r="K645" s="18">
        <f t="shared" ca="1" si="57"/>
        <v>6481.2499408111235</v>
      </c>
    </row>
    <row r="646" spans="1:11" x14ac:dyDescent="0.2">
      <c r="A646" s="40">
        <f t="shared" si="59"/>
        <v>44496</v>
      </c>
      <c r="B646" s="4">
        <f t="shared" si="60"/>
        <v>13</v>
      </c>
      <c r="C646" s="4">
        <f t="shared" si="55"/>
        <v>2021</v>
      </c>
      <c r="D646" s="4">
        <f t="shared" si="56"/>
        <v>10</v>
      </c>
      <c r="E646" s="41">
        <v>637</v>
      </c>
      <c r="F646" s="51">
        <f>'Energía Transada'!G646*1000</f>
        <v>0</v>
      </c>
      <c r="G646" s="51">
        <f>CMG!F639</f>
        <v>33.289470000000001</v>
      </c>
      <c r="H646" s="18">
        <f t="shared" si="58"/>
        <v>0</v>
      </c>
      <c r="I646" s="51">
        <f ca="1">'Energía Transada'!D646</f>
        <v>44.321289394200001</v>
      </c>
      <c r="J646" s="51">
        <f>CMG!E639</f>
        <v>192.80998</v>
      </c>
      <c r="K646" s="18">
        <f t="shared" ca="1" si="57"/>
        <v>8545.5869216699139</v>
      </c>
    </row>
    <row r="647" spans="1:11" x14ac:dyDescent="0.2">
      <c r="A647" s="40">
        <f t="shared" si="59"/>
        <v>44496</v>
      </c>
      <c r="B647" s="4">
        <f t="shared" si="60"/>
        <v>14</v>
      </c>
      <c r="C647" s="4">
        <f t="shared" si="55"/>
        <v>2021</v>
      </c>
      <c r="D647" s="4">
        <f t="shared" si="56"/>
        <v>10</v>
      </c>
      <c r="E647" s="41">
        <v>638</v>
      </c>
      <c r="F647" s="51">
        <f>'Energía Transada'!G647*1000</f>
        <v>0</v>
      </c>
      <c r="G647" s="51">
        <f>CMG!F640</f>
        <v>33.289470000000001</v>
      </c>
      <c r="H647" s="18">
        <f t="shared" si="58"/>
        <v>0</v>
      </c>
      <c r="I647" s="51">
        <f ca="1">'Energía Transada'!D647</f>
        <v>438.67185116160005</v>
      </c>
      <c r="J647" s="51">
        <f>CMG!E640</f>
        <v>192.80998</v>
      </c>
      <c r="K647" s="18">
        <f t="shared" ca="1" si="57"/>
        <v>84580.310849031084</v>
      </c>
    </row>
    <row r="648" spans="1:11" x14ac:dyDescent="0.2">
      <c r="A648" s="40">
        <f t="shared" si="59"/>
        <v>44496</v>
      </c>
      <c r="B648" s="4">
        <f t="shared" si="60"/>
        <v>15</v>
      </c>
      <c r="C648" s="4">
        <f t="shared" si="55"/>
        <v>2021</v>
      </c>
      <c r="D648" s="4">
        <f t="shared" si="56"/>
        <v>10</v>
      </c>
      <c r="E648" s="41">
        <v>639</v>
      </c>
      <c r="F648" s="51">
        <f>'Energía Transada'!G648*1000</f>
        <v>0</v>
      </c>
      <c r="G648" s="51">
        <f>CMG!F641</f>
        <v>33.289470000000001</v>
      </c>
      <c r="H648" s="18">
        <f t="shared" si="58"/>
        <v>0</v>
      </c>
      <c r="I648" s="51">
        <f ca="1">'Energía Transada'!D648</f>
        <v>568.62677455919993</v>
      </c>
      <c r="J648" s="51">
        <f>CMG!E641</f>
        <v>192.80998</v>
      </c>
      <c r="K648" s="18">
        <f t="shared" ca="1" si="57"/>
        <v>109636.91703022385</v>
      </c>
    </row>
    <row r="649" spans="1:11" x14ac:dyDescent="0.2">
      <c r="A649" s="40">
        <f t="shared" si="59"/>
        <v>44496</v>
      </c>
      <c r="B649" s="4">
        <f t="shared" si="60"/>
        <v>16</v>
      </c>
      <c r="C649" s="4">
        <f t="shared" si="55"/>
        <v>2021</v>
      </c>
      <c r="D649" s="4">
        <f t="shared" si="56"/>
        <v>10</v>
      </c>
      <c r="E649" s="41">
        <v>640</v>
      </c>
      <c r="F649" s="51">
        <f>'Energía Transada'!G649*1000</f>
        <v>0</v>
      </c>
      <c r="G649" s="51">
        <f>CMG!F642</f>
        <v>33.289470000000001</v>
      </c>
      <c r="H649" s="18">
        <f t="shared" si="58"/>
        <v>0</v>
      </c>
      <c r="I649" s="51">
        <f ca="1">'Energía Transada'!D649</f>
        <v>241.84098424499999</v>
      </c>
      <c r="J649" s="51">
        <f>CMG!E642</f>
        <v>192.80998</v>
      </c>
      <c r="K649" s="18">
        <f t="shared" ca="1" si="57"/>
        <v>46629.355335458764</v>
      </c>
    </row>
    <row r="650" spans="1:11" x14ac:dyDescent="0.2">
      <c r="A650" s="40">
        <f t="shared" si="59"/>
        <v>44496</v>
      </c>
      <c r="B650" s="4">
        <f t="shared" si="60"/>
        <v>17</v>
      </c>
      <c r="C650" s="4">
        <f t="shared" ref="C650:C713" si="61">YEAR(A650)</f>
        <v>2021</v>
      </c>
      <c r="D650" s="4">
        <f t="shared" ref="D650:D713" si="62">MONTH(A650)</f>
        <v>10</v>
      </c>
      <c r="E650" s="41">
        <v>641</v>
      </c>
      <c r="F650" s="51">
        <f>'Energía Transada'!G650*1000</f>
        <v>0</v>
      </c>
      <c r="G650" s="51">
        <f>CMG!F643</f>
        <v>39.616819999999997</v>
      </c>
      <c r="H650" s="18">
        <f t="shared" si="58"/>
        <v>0</v>
      </c>
      <c r="I650" s="51">
        <f ca="1">'Energía Transada'!D650</f>
        <v>375.96751313099998</v>
      </c>
      <c r="J650" s="51">
        <f>CMG!E643</f>
        <v>192.80998</v>
      </c>
      <c r="K650" s="18">
        <f t="shared" ref="K650:K713" ca="1" si="63">I650*J650</f>
        <v>72490.288687437846</v>
      </c>
    </row>
    <row r="651" spans="1:11" x14ac:dyDescent="0.2">
      <c r="A651" s="40">
        <f t="shared" si="59"/>
        <v>44496</v>
      </c>
      <c r="B651" s="4">
        <f t="shared" si="60"/>
        <v>18</v>
      </c>
      <c r="C651" s="4">
        <f t="shared" si="61"/>
        <v>2021</v>
      </c>
      <c r="D651" s="4">
        <f t="shared" si="62"/>
        <v>10</v>
      </c>
      <c r="E651" s="41">
        <v>642</v>
      </c>
      <c r="F651" s="51">
        <f>'Energía Transada'!G651*1000</f>
        <v>5760.3686635944696</v>
      </c>
      <c r="G651" s="51">
        <f>CMG!F644</f>
        <v>39.835569999999997</v>
      </c>
      <c r="H651" s="18">
        <f t="shared" ref="H651:H714" si="64">F651*G651</f>
        <v>229467.56912442393</v>
      </c>
      <c r="I651" s="51">
        <f ca="1">'Energía Transada'!D651</f>
        <v>1600.3421447117996</v>
      </c>
      <c r="J651" s="51">
        <f>CMG!E644</f>
        <v>192.80998</v>
      </c>
      <c r="K651" s="18">
        <f t="shared" ca="1" si="63"/>
        <v>308561.9369150392</v>
      </c>
    </row>
    <row r="652" spans="1:11" x14ac:dyDescent="0.2">
      <c r="A652" s="40">
        <f t="shared" ref="A652:A715" si="65">IF(B651=24,A651+1,A651)</f>
        <v>44496</v>
      </c>
      <c r="B652" s="4">
        <f t="shared" ref="B652:B715" si="66">IF(B651=24,1,B651+1)</f>
        <v>19</v>
      </c>
      <c r="C652" s="4">
        <f t="shared" si="61"/>
        <v>2021</v>
      </c>
      <c r="D652" s="4">
        <f t="shared" si="62"/>
        <v>10</v>
      </c>
      <c r="E652" s="41">
        <v>643</v>
      </c>
      <c r="F652" s="51">
        <f>'Energía Transada'!G652*1000</f>
        <v>5760.3686635944696</v>
      </c>
      <c r="G652" s="51">
        <f>CMG!F645</f>
        <v>53.081679999999999</v>
      </c>
      <c r="H652" s="18">
        <f t="shared" si="64"/>
        <v>305770.04608294927</v>
      </c>
      <c r="I652" s="51">
        <f ca="1">'Energía Transada'!D652</f>
        <v>4068.1410377999996</v>
      </c>
      <c r="J652" s="51">
        <f>CMG!E645</f>
        <v>84.70223</v>
      </c>
      <c r="K652" s="18">
        <f t="shared" ca="1" si="63"/>
        <v>344580.61785617424</v>
      </c>
    </row>
    <row r="653" spans="1:11" x14ac:dyDescent="0.2">
      <c r="A653" s="40">
        <f t="shared" si="65"/>
        <v>44496</v>
      </c>
      <c r="B653" s="4">
        <f t="shared" si="66"/>
        <v>20</v>
      </c>
      <c r="C653" s="4">
        <f t="shared" si="61"/>
        <v>2021</v>
      </c>
      <c r="D653" s="4">
        <f t="shared" si="62"/>
        <v>10</v>
      </c>
      <c r="E653" s="41">
        <v>644</v>
      </c>
      <c r="F653" s="51">
        <f>'Energía Transada'!G653*1000</f>
        <v>5760.3686635944696</v>
      </c>
      <c r="G653" s="51">
        <f>CMG!F646</f>
        <v>60.292110000000001</v>
      </c>
      <c r="H653" s="18">
        <f t="shared" si="64"/>
        <v>347304.78110599075</v>
      </c>
      <c r="I653" s="51">
        <f ca="1">'Energía Transada'!D653</f>
        <v>2676.9328302024001</v>
      </c>
      <c r="J653" s="51">
        <f>CMG!E646</f>
        <v>65.388009999999994</v>
      </c>
      <c r="K653" s="18">
        <f t="shared" ca="1" si="63"/>
        <v>175039.31067060283</v>
      </c>
    </row>
    <row r="654" spans="1:11" x14ac:dyDescent="0.2">
      <c r="A654" s="40">
        <f t="shared" si="65"/>
        <v>44496</v>
      </c>
      <c r="B654" s="4">
        <f t="shared" si="66"/>
        <v>21</v>
      </c>
      <c r="C654" s="4">
        <f t="shared" si="61"/>
        <v>2021</v>
      </c>
      <c r="D654" s="4">
        <f t="shared" si="62"/>
        <v>10</v>
      </c>
      <c r="E654" s="41">
        <v>645</v>
      </c>
      <c r="F654" s="51">
        <f>'Energía Transada'!G654*1000</f>
        <v>5760.3686635944696</v>
      </c>
      <c r="G654" s="51">
        <f>CMG!F647</f>
        <v>60.292110000000001</v>
      </c>
      <c r="H654" s="18">
        <f t="shared" si="64"/>
        <v>347304.78110599075</v>
      </c>
      <c r="I654" s="51">
        <f ca="1">'Energía Transada'!D654</f>
        <v>1064.2566939101998</v>
      </c>
      <c r="J654" s="51">
        <f>CMG!E647</f>
        <v>65.388009999999994</v>
      </c>
      <c r="K654" s="18">
        <f t="shared" ca="1" si="63"/>
        <v>69589.627343967077</v>
      </c>
    </row>
    <row r="655" spans="1:11" x14ac:dyDescent="0.2">
      <c r="A655" s="40">
        <f t="shared" si="65"/>
        <v>44496</v>
      </c>
      <c r="B655" s="4">
        <f t="shared" si="66"/>
        <v>22</v>
      </c>
      <c r="C655" s="4">
        <f t="shared" si="61"/>
        <v>2021</v>
      </c>
      <c r="D655" s="4">
        <f t="shared" si="62"/>
        <v>10</v>
      </c>
      <c r="E655" s="41">
        <v>646</v>
      </c>
      <c r="F655" s="51">
        <f>'Energía Transada'!G655*1000</f>
        <v>5760.3686635944696</v>
      </c>
      <c r="G655" s="51">
        <f>CMG!F648</f>
        <v>59.749299999999998</v>
      </c>
      <c r="H655" s="18">
        <f t="shared" si="64"/>
        <v>344177.99539170502</v>
      </c>
      <c r="I655" s="51">
        <f ca="1">'Energía Transada'!D655</f>
        <v>1929.6788294867999</v>
      </c>
      <c r="J655" s="51">
        <f>CMG!E648</f>
        <v>64.804699999999997</v>
      </c>
      <c r="K655" s="18">
        <f t="shared" ca="1" si="63"/>
        <v>125052.25764124322</v>
      </c>
    </row>
    <row r="656" spans="1:11" x14ac:dyDescent="0.2">
      <c r="A656" s="40">
        <f t="shared" si="65"/>
        <v>44496</v>
      </c>
      <c r="B656" s="4">
        <f t="shared" si="66"/>
        <v>23</v>
      </c>
      <c r="C656" s="4">
        <f t="shared" si="61"/>
        <v>2021</v>
      </c>
      <c r="D656" s="4">
        <f t="shared" si="62"/>
        <v>10</v>
      </c>
      <c r="E656" s="41">
        <v>647</v>
      </c>
      <c r="F656" s="51">
        <f>'Energía Transada'!G656*1000</f>
        <v>5760.3686635944696</v>
      </c>
      <c r="G656" s="51">
        <f>CMG!F649</f>
        <v>57.051470000000002</v>
      </c>
      <c r="H656" s="18">
        <f t="shared" si="64"/>
        <v>328637.5</v>
      </c>
      <c r="I656" s="51">
        <f ca="1">'Energía Transada'!D656</f>
        <v>1708.4110415063999</v>
      </c>
      <c r="J656" s="51">
        <f>CMG!E649</f>
        <v>61.871920000000003</v>
      </c>
      <c r="K656" s="18">
        <f t="shared" ca="1" si="63"/>
        <v>105702.67128720066</v>
      </c>
    </row>
    <row r="657" spans="1:11" x14ac:dyDescent="0.2">
      <c r="A657" s="40">
        <f t="shared" si="65"/>
        <v>44496</v>
      </c>
      <c r="B657" s="4">
        <f t="shared" si="66"/>
        <v>24</v>
      </c>
      <c r="C657" s="4">
        <f t="shared" si="61"/>
        <v>2021</v>
      </c>
      <c r="D657" s="4">
        <f t="shared" si="62"/>
        <v>10</v>
      </c>
      <c r="E657" s="41">
        <v>648</v>
      </c>
      <c r="F657" s="51">
        <f>'Energía Transada'!G657*1000</f>
        <v>5760.3686635944696</v>
      </c>
      <c r="G657" s="51">
        <f>CMG!F650</f>
        <v>52.57938</v>
      </c>
      <c r="H657" s="18">
        <f t="shared" si="64"/>
        <v>302876.61290322576</v>
      </c>
      <c r="I657" s="51">
        <f ca="1">'Energía Transada'!D657</f>
        <v>932.11873577760002</v>
      </c>
      <c r="J657" s="51">
        <f>CMG!E650</f>
        <v>57.027160000000002</v>
      </c>
      <c r="K657" s="18">
        <f t="shared" ca="1" si="63"/>
        <v>53156.084284186923</v>
      </c>
    </row>
    <row r="658" spans="1:11" x14ac:dyDescent="0.2">
      <c r="A658" s="40">
        <f t="shared" si="65"/>
        <v>44497</v>
      </c>
      <c r="B658" s="4">
        <f t="shared" si="66"/>
        <v>1</v>
      </c>
      <c r="C658" s="4">
        <f t="shared" si="61"/>
        <v>2021</v>
      </c>
      <c r="D658" s="4">
        <f t="shared" si="62"/>
        <v>10</v>
      </c>
      <c r="E658" s="41">
        <v>649</v>
      </c>
      <c r="F658" s="51">
        <f>'Energía Transada'!G658*1000</f>
        <v>5760.3686635944696</v>
      </c>
      <c r="G658" s="51">
        <f>CMG!F651</f>
        <v>52.643520000000002</v>
      </c>
      <c r="H658" s="18">
        <f t="shared" si="64"/>
        <v>303246.08294930874</v>
      </c>
      <c r="I658" s="51">
        <f ca="1">'Energía Transada'!D658</f>
        <v>580.93715683079995</v>
      </c>
      <c r="J658" s="51">
        <f>CMG!E651</f>
        <v>190.54743999999999</v>
      </c>
      <c r="K658" s="18">
        <f t="shared" ca="1" si="63"/>
        <v>110696.08803498744</v>
      </c>
    </row>
    <row r="659" spans="1:11" x14ac:dyDescent="0.2">
      <c r="A659" s="40">
        <f t="shared" si="65"/>
        <v>44497</v>
      </c>
      <c r="B659" s="4">
        <f t="shared" si="66"/>
        <v>2</v>
      </c>
      <c r="C659" s="4">
        <f t="shared" si="61"/>
        <v>2021</v>
      </c>
      <c r="D659" s="4">
        <f t="shared" si="62"/>
        <v>10</v>
      </c>
      <c r="E659" s="41">
        <v>650</v>
      </c>
      <c r="F659" s="51">
        <f>'Energía Transada'!G659*1000</f>
        <v>5760.3686635944696</v>
      </c>
      <c r="G659" s="51">
        <f>CMG!F652</f>
        <v>45.844299999999997</v>
      </c>
      <c r="H659" s="18">
        <f t="shared" si="64"/>
        <v>264080.0691244239</v>
      </c>
      <c r="I659" s="51">
        <f ca="1">'Energía Transada'!D659</f>
        <v>103.85747174460001</v>
      </c>
      <c r="J659" s="51">
        <f>CMG!E652</f>
        <v>190.54743999999999</v>
      </c>
      <c r="K659" s="18">
        <f t="shared" ca="1" si="63"/>
        <v>19789.775365805865</v>
      </c>
    </row>
    <row r="660" spans="1:11" x14ac:dyDescent="0.2">
      <c r="A660" s="40">
        <f t="shared" si="65"/>
        <v>44497</v>
      </c>
      <c r="B660" s="4">
        <f t="shared" si="66"/>
        <v>3</v>
      </c>
      <c r="C660" s="4">
        <f t="shared" si="61"/>
        <v>2021</v>
      </c>
      <c r="D660" s="4">
        <f t="shared" si="62"/>
        <v>10</v>
      </c>
      <c r="E660" s="41">
        <v>651</v>
      </c>
      <c r="F660" s="51">
        <f>'Energía Transada'!G660*1000</f>
        <v>5760.3686635944696</v>
      </c>
      <c r="G660" s="51">
        <f>CMG!F653</f>
        <v>46.029809999999998</v>
      </c>
      <c r="H660" s="18">
        <f t="shared" si="64"/>
        <v>265148.67511520733</v>
      </c>
      <c r="I660" s="51">
        <f ca="1">'Energía Transada'!D660</f>
        <v>742.94924142599996</v>
      </c>
      <c r="J660" s="51">
        <f>CMG!E653</f>
        <v>190.54743999999999</v>
      </c>
      <c r="K660" s="18">
        <f t="shared" ca="1" si="63"/>
        <v>141567.07600366624</v>
      </c>
    </row>
    <row r="661" spans="1:11" x14ac:dyDescent="0.2">
      <c r="A661" s="40">
        <f t="shared" si="65"/>
        <v>44497</v>
      </c>
      <c r="B661" s="4">
        <f t="shared" si="66"/>
        <v>4</v>
      </c>
      <c r="C661" s="4">
        <f t="shared" si="61"/>
        <v>2021</v>
      </c>
      <c r="D661" s="4">
        <f t="shared" si="62"/>
        <v>10</v>
      </c>
      <c r="E661" s="41">
        <v>652</v>
      </c>
      <c r="F661" s="51">
        <f>'Energía Transada'!G661*1000</f>
        <v>5760.3686635944696</v>
      </c>
      <c r="G661" s="51">
        <f>CMG!F654</f>
        <v>50.086759999999998</v>
      </c>
      <c r="H661" s="18">
        <f t="shared" si="64"/>
        <v>288518.20276497694</v>
      </c>
      <c r="I661" s="51">
        <f ca="1">'Energía Transada'!D661</f>
        <v>335.98266833460002</v>
      </c>
      <c r="J661" s="51">
        <f>CMG!E654</f>
        <v>190.54743999999999</v>
      </c>
      <c r="K661" s="18">
        <f t="shared" ca="1" si="63"/>
        <v>64020.637335527099</v>
      </c>
    </row>
    <row r="662" spans="1:11" x14ac:dyDescent="0.2">
      <c r="A662" s="40">
        <f t="shared" si="65"/>
        <v>44497</v>
      </c>
      <c r="B662" s="4">
        <f t="shared" si="66"/>
        <v>5</v>
      </c>
      <c r="C662" s="4">
        <f t="shared" si="61"/>
        <v>2021</v>
      </c>
      <c r="D662" s="4">
        <f t="shared" si="62"/>
        <v>10</v>
      </c>
      <c r="E662" s="41">
        <v>653</v>
      </c>
      <c r="F662" s="51">
        <f>'Energía Transada'!G662*1000</f>
        <v>5760.3686635944696</v>
      </c>
      <c r="G662" s="51">
        <f>CMG!F655</f>
        <v>50.280329999999999</v>
      </c>
      <c r="H662" s="18">
        <f t="shared" si="64"/>
        <v>289633.23732718889</v>
      </c>
      <c r="I662" s="51">
        <f ca="1">'Energía Transada'!D662</f>
        <v>81.151267923599988</v>
      </c>
      <c r="J662" s="51">
        <f>CMG!E655</f>
        <v>190.54743999999999</v>
      </c>
      <c r="K662" s="18">
        <f t="shared" ca="1" si="63"/>
        <v>15463.166355596093</v>
      </c>
    </row>
    <row r="663" spans="1:11" x14ac:dyDescent="0.2">
      <c r="A663" s="40">
        <f t="shared" si="65"/>
        <v>44497</v>
      </c>
      <c r="B663" s="4">
        <f t="shared" si="66"/>
        <v>6</v>
      </c>
      <c r="C663" s="4">
        <f t="shared" si="61"/>
        <v>2021</v>
      </c>
      <c r="D663" s="4">
        <f t="shared" si="62"/>
        <v>10</v>
      </c>
      <c r="E663" s="41">
        <v>654</v>
      </c>
      <c r="F663" s="51">
        <f>'Energía Transada'!G663*1000</f>
        <v>5760.3686635944696</v>
      </c>
      <c r="G663" s="51">
        <f>CMG!F656</f>
        <v>50.280329999999999</v>
      </c>
      <c r="H663" s="18">
        <f t="shared" si="64"/>
        <v>289633.23732718889</v>
      </c>
      <c r="I663" s="51">
        <f ca="1">'Energía Transada'!D663</f>
        <v>0.262077165</v>
      </c>
      <c r="J663" s="51">
        <f>CMG!E656</f>
        <v>190.54743999999999</v>
      </c>
      <c r="K663" s="18">
        <f t="shared" ca="1" si="63"/>
        <v>49.9381328732076</v>
      </c>
    </row>
    <row r="664" spans="1:11" x14ac:dyDescent="0.2">
      <c r="A664" s="40">
        <f t="shared" si="65"/>
        <v>44497</v>
      </c>
      <c r="B664" s="4">
        <f t="shared" si="66"/>
        <v>7</v>
      </c>
      <c r="C664" s="4">
        <f t="shared" si="61"/>
        <v>2021</v>
      </c>
      <c r="D664" s="4">
        <f t="shared" si="62"/>
        <v>10</v>
      </c>
      <c r="E664" s="41">
        <v>655</v>
      </c>
      <c r="F664" s="51">
        <f>'Energía Transada'!G664*1000</f>
        <v>5760.3686635944696</v>
      </c>
      <c r="G664" s="51">
        <f>CMG!F657</f>
        <v>50.280329999999999</v>
      </c>
      <c r="H664" s="18">
        <f t="shared" si="64"/>
        <v>289633.23732718889</v>
      </c>
      <c r="I664" s="51">
        <f ca="1">'Energía Transada'!D664</f>
        <v>0</v>
      </c>
      <c r="J664" s="51">
        <f>CMG!E657</f>
        <v>190.54743999999999</v>
      </c>
      <c r="K664" s="18">
        <f t="shared" ca="1" si="63"/>
        <v>0</v>
      </c>
    </row>
    <row r="665" spans="1:11" x14ac:dyDescent="0.2">
      <c r="A665" s="40">
        <f t="shared" si="65"/>
        <v>44497</v>
      </c>
      <c r="B665" s="4">
        <f t="shared" si="66"/>
        <v>8</v>
      </c>
      <c r="C665" s="4">
        <f t="shared" si="61"/>
        <v>2021</v>
      </c>
      <c r="D665" s="4">
        <f t="shared" si="62"/>
        <v>10</v>
      </c>
      <c r="E665" s="41">
        <v>656</v>
      </c>
      <c r="F665" s="51">
        <f>'Energía Transada'!G665*1000</f>
        <v>0</v>
      </c>
      <c r="G665" s="51">
        <f>CMG!F658</f>
        <v>48.97372</v>
      </c>
      <c r="H665" s="18">
        <f t="shared" si="64"/>
        <v>0</v>
      </c>
      <c r="I665" s="51">
        <f ca="1">'Energía Transada'!D665</f>
        <v>20.898897570599999</v>
      </c>
      <c r="J665" s="51">
        <f>CMG!E658</f>
        <v>190.54743999999999</v>
      </c>
      <c r="K665" s="18">
        <f t="shared" ca="1" si="63"/>
        <v>3982.231430900049</v>
      </c>
    </row>
    <row r="666" spans="1:11" x14ac:dyDescent="0.2">
      <c r="A666" s="40">
        <f t="shared" si="65"/>
        <v>44497</v>
      </c>
      <c r="B666" s="4">
        <f t="shared" si="66"/>
        <v>9</v>
      </c>
      <c r="C666" s="4">
        <f t="shared" si="61"/>
        <v>2021</v>
      </c>
      <c r="D666" s="4">
        <f t="shared" si="62"/>
        <v>10</v>
      </c>
      <c r="E666" s="41">
        <v>657</v>
      </c>
      <c r="F666" s="51">
        <f>'Energía Transada'!G666*1000</f>
        <v>0</v>
      </c>
      <c r="G666" s="51">
        <f>CMG!F659</f>
        <v>30.479520000000001</v>
      </c>
      <c r="H666" s="18">
        <f t="shared" si="64"/>
        <v>0</v>
      </c>
      <c r="I666" s="51">
        <f ca="1">'Energía Transada'!D666</f>
        <v>74.339792171400006</v>
      </c>
      <c r="J666" s="51">
        <f>CMG!E659</f>
        <v>189.25695999999999</v>
      </c>
      <c r="K666" s="18">
        <f t="shared" ca="1" si="63"/>
        <v>14069.323073390964</v>
      </c>
    </row>
    <row r="667" spans="1:11" x14ac:dyDescent="0.2">
      <c r="A667" s="40">
        <f t="shared" si="65"/>
        <v>44497</v>
      </c>
      <c r="B667" s="4">
        <f t="shared" si="66"/>
        <v>10</v>
      </c>
      <c r="C667" s="4">
        <f t="shared" si="61"/>
        <v>2021</v>
      </c>
      <c r="D667" s="4">
        <f t="shared" si="62"/>
        <v>10</v>
      </c>
      <c r="E667" s="41">
        <v>658</v>
      </c>
      <c r="F667" s="51">
        <f>'Energía Transada'!G667*1000</f>
        <v>0</v>
      </c>
      <c r="G667" s="51">
        <f>CMG!F660</f>
        <v>31.49578</v>
      </c>
      <c r="H667" s="18">
        <f t="shared" si="64"/>
        <v>0</v>
      </c>
      <c r="I667" s="51">
        <f ca="1">'Energía Transada'!D667</f>
        <v>2.5769621682000001</v>
      </c>
      <c r="J667" s="51">
        <f>CMG!E660</f>
        <v>189.25695999999999</v>
      </c>
      <c r="K667" s="18">
        <f t="shared" ca="1" si="63"/>
        <v>487.70802598854067</v>
      </c>
    </row>
    <row r="668" spans="1:11" x14ac:dyDescent="0.2">
      <c r="A668" s="40">
        <f t="shared" si="65"/>
        <v>44497</v>
      </c>
      <c r="B668" s="4">
        <f t="shared" si="66"/>
        <v>11</v>
      </c>
      <c r="C668" s="4">
        <f t="shared" si="61"/>
        <v>2021</v>
      </c>
      <c r="D668" s="4">
        <f t="shared" si="62"/>
        <v>10</v>
      </c>
      <c r="E668" s="41">
        <v>659</v>
      </c>
      <c r="F668" s="51">
        <f>'Energía Transada'!G668*1000</f>
        <v>0</v>
      </c>
      <c r="G668" s="51">
        <f>CMG!F661</f>
        <v>33.028219999999997</v>
      </c>
      <c r="H668" s="18">
        <f t="shared" si="64"/>
        <v>0</v>
      </c>
      <c r="I668" s="51">
        <f ca="1">'Energía Transada'!D668</f>
        <v>0</v>
      </c>
      <c r="J668" s="51">
        <f>CMG!E661</f>
        <v>189.25695999999999</v>
      </c>
      <c r="K668" s="18">
        <f t="shared" ca="1" si="63"/>
        <v>0</v>
      </c>
    </row>
    <row r="669" spans="1:11" x14ac:dyDescent="0.2">
      <c r="A669" s="40">
        <f t="shared" si="65"/>
        <v>44497</v>
      </c>
      <c r="B669" s="4">
        <f t="shared" si="66"/>
        <v>12</v>
      </c>
      <c r="C669" s="4">
        <f t="shared" si="61"/>
        <v>2021</v>
      </c>
      <c r="D669" s="4">
        <f t="shared" si="62"/>
        <v>10</v>
      </c>
      <c r="E669" s="41">
        <v>660</v>
      </c>
      <c r="F669" s="51">
        <f>'Energía Transada'!G669*1000</f>
        <v>0</v>
      </c>
      <c r="G669" s="51">
        <f>CMG!F662</f>
        <v>33.988019999999999</v>
      </c>
      <c r="H669" s="18">
        <f t="shared" si="64"/>
        <v>0</v>
      </c>
      <c r="I669" s="51">
        <f ca="1">'Energía Transada'!D669</f>
        <v>0</v>
      </c>
      <c r="J669" s="51">
        <f>CMG!E662</f>
        <v>189.25695999999999</v>
      </c>
      <c r="K669" s="18">
        <f t="shared" ca="1" si="63"/>
        <v>0</v>
      </c>
    </row>
    <row r="670" spans="1:11" x14ac:dyDescent="0.2">
      <c r="A670" s="40">
        <f t="shared" si="65"/>
        <v>44497</v>
      </c>
      <c r="B670" s="4">
        <f t="shared" si="66"/>
        <v>13</v>
      </c>
      <c r="C670" s="4">
        <f t="shared" si="61"/>
        <v>2021</v>
      </c>
      <c r="D670" s="4">
        <f t="shared" si="62"/>
        <v>10</v>
      </c>
      <c r="E670" s="41">
        <v>661</v>
      </c>
      <c r="F670" s="51">
        <f>'Energía Transada'!G670*1000</f>
        <v>0</v>
      </c>
      <c r="G670" s="51">
        <f>CMG!F663</f>
        <v>44.569949999999999</v>
      </c>
      <c r="H670" s="18">
        <f t="shared" si="64"/>
        <v>0</v>
      </c>
      <c r="I670" s="51">
        <f ca="1">'Energía Transada'!D670</f>
        <v>0</v>
      </c>
      <c r="J670" s="51">
        <f>CMG!E663</f>
        <v>189.25695999999999</v>
      </c>
      <c r="K670" s="18">
        <f t="shared" ca="1" si="63"/>
        <v>0</v>
      </c>
    </row>
    <row r="671" spans="1:11" x14ac:dyDescent="0.2">
      <c r="A671" s="40">
        <f t="shared" si="65"/>
        <v>44497</v>
      </c>
      <c r="B671" s="4">
        <f t="shared" si="66"/>
        <v>14</v>
      </c>
      <c r="C671" s="4">
        <f t="shared" si="61"/>
        <v>2021</v>
      </c>
      <c r="D671" s="4">
        <f t="shared" si="62"/>
        <v>10</v>
      </c>
      <c r="E671" s="41">
        <v>662</v>
      </c>
      <c r="F671" s="51">
        <f>'Energía Transada'!G671*1000</f>
        <v>0</v>
      </c>
      <c r="G671" s="51">
        <f>CMG!F664</f>
        <v>44.569949999999999</v>
      </c>
      <c r="H671" s="18">
        <f t="shared" si="64"/>
        <v>0</v>
      </c>
      <c r="I671" s="51">
        <f ca="1">'Energía Transada'!D671</f>
        <v>0</v>
      </c>
      <c r="J671" s="51">
        <f>CMG!E664</f>
        <v>189.25695999999999</v>
      </c>
      <c r="K671" s="18">
        <f t="shared" ca="1" si="63"/>
        <v>0</v>
      </c>
    </row>
    <row r="672" spans="1:11" x14ac:dyDescent="0.2">
      <c r="A672" s="40">
        <f t="shared" si="65"/>
        <v>44497</v>
      </c>
      <c r="B672" s="4">
        <f t="shared" si="66"/>
        <v>15</v>
      </c>
      <c r="C672" s="4">
        <f t="shared" si="61"/>
        <v>2021</v>
      </c>
      <c r="D672" s="4">
        <f t="shared" si="62"/>
        <v>10</v>
      </c>
      <c r="E672" s="41">
        <v>663</v>
      </c>
      <c r="F672" s="51">
        <f>'Energía Transada'!G672*1000</f>
        <v>0</v>
      </c>
      <c r="G672" s="51">
        <f>CMG!F665</f>
        <v>48.965649999999997</v>
      </c>
      <c r="H672" s="18">
        <f t="shared" si="64"/>
        <v>0</v>
      </c>
      <c r="I672" s="51">
        <f ca="1">'Energía Transada'!D672</f>
        <v>4.9846750799999999E-2</v>
      </c>
      <c r="J672" s="51">
        <f>CMG!E665</f>
        <v>189.25695999999999</v>
      </c>
      <c r="K672" s="18">
        <f t="shared" ca="1" si="63"/>
        <v>9.4338445222855682</v>
      </c>
    </row>
    <row r="673" spans="1:11" x14ac:dyDescent="0.2">
      <c r="A673" s="40">
        <f t="shared" si="65"/>
        <v>44497</v>
      </c>
      <c r="B673" s="4">
        <f t="shared" si="66"/>
        <v>16</v>
      </c>
      <c r="C673" s="4">
        <f t="shared" si="61"/>
        <v>2021</v>
      </c>
      <c r="D673" s="4">
        <f t="shared" si="62"/>
        <v>10</v>
      </c>
      <c r="E673" s="41">
        <v>664</v>
      </c>
      <c r="F673" s="51">
        <f>'Energía Transada'!G673*1000</f>
        <v>0</v>
      </c>
      <c r="G673" s="51">
        <f>CMG!F666</f>
        <v>51.078809999999997</v>
      </c>
      <c r="H673" s="18">
        <f t="shared" si="64"/>
        <v>0</v>
      </c>
      <c r="I673" s="51">
        <f ca="1">'Energía Transada'!D673</f>
        <v>136.6686731172</v>
      </c>
      <c r="J673" s="51">
        <f>CMG!E666</f>
        <v>189.25695999999999</v>
      </c>
      <c r="K673" s="18">
        <f t="shared" ca="1" si="63"/>
        <v>25865.497601394996</v>
      </c>
    </row>
    <row r="674" spans="1:11" x14ac:dyDescent="0.2">
      <c r="A674" s="40">
        <f t="shared" si="65"/>
        <v>44497</v>
      </c>
      <c r="B674" s="4">
        <f t="shared" si="66"/>
        <v>17</v>
      </c>
      <c r="C674" s="4">
        <f t="shared" si="61"/>
        <v>2021</v>
      </c>
      <c r="D674" s="4">
        <f t="shared" si="62"/>
        <v>10</v>
      </c>
      <c r="E674" s="41">
        <v>665</v>
      </c>
      <c r="F674" s="51">
        <f>'Energía Transada'!G674*1000</f>
        <v>0</v>
      </c>
      <c r="G674" s="51">
        <f>CMG!F667</f>
        <v>51.441760000000002</v>
      </c>
      <c r="H674" s="18">
        <f t="shared" si="64"/>
        <v>0</v>
      </c>
      <c r="I674" s="51">
        <f ca="1">'Energía Transada'!D674</f>
        <v>301.07312125379997</v>
      </c>
      <c r="J674" s="51">
        <f>CMG!E667</f>
        <v>189.25695999999999</v>
      </c>
      <c r="K674" s="18">
        <f t="shared" ca="1" si="63"/>
        <v>56980.183666205565</v>
      </c>
    </row>
    <row r="675" spans="1:11" x14ac:dyDescent="0.2">
      <c r="A675" s="40">
        <f t="shared" si="65"/>
        <v>44497</v>
      </c>
      <c r="B675" s="4">
        <f t="shared" si="66"/>
        <v>18</v>
      </c>
      <c r="C675" s="4">
        <f t="shared" si="61"/>
        <v>2021</v>
      </c>
      <c r="D675" s="4">
        <f t="shared" si="62"/>
        <v>10</v>
      </c>
      <c r="E675" s="41">
        <v>666</v>
      </c>
      <c r="F675" s="51">
        <f>'Energía Transada'!G675*1000</f>
        <v>5760.3686635944696</v>
      </c>
      <c r="G675" s="51">
        <f>CMG!F668</f>
        <v>51.441760000000002</v>
      </c>
      <c r="H675" s="18">
        <f t="shared" si="64"/>
        <v>296323.50230414746</v>
      </c>
      <c r="I675" s="51">
        <f ca="1">'Energía Transada'!D675</f>
        <v>1167.0092857374002</v>
      </c>
      <c r="J675" s="51">
        <f>CMG!E668</f>
        <v>189.25695999999999</v>
      </c>
      <c r="K675" s="18">
        <f t="shared" ca="1" si="63"/>
        <v>220864.62971043171</v>
      </c>
    </row>
    <row r="676" spans="1:11" x14ac:dyDescent="0.2">
      <c r="A676" s="40">
        <f t="shared" si="65"/>
        <v>44497</v>
      </c>
      <c r="B676" s="4">
        <f t="shared" si="66"/>
        <v>19</v>
      </c>
      <c r="C676" s="4">
        <f t="shared" si="61"/>
        <v>2021</v>
      </c>
      <c r="D676" s="4">
        <f t="shared" si="62"/>
        <v>10</v>
      </c>
      <c r="E676" s="41">
        <v>667</v>
      </c>
      <c r="F676" s="51">
        <f>'Energía Transada'!G676*1000</f>
        <v>5760.3686635944696</v>
      </c>
      <c r="G676" s="51">
        <f>CMG!F669</f>
        <v>59.362079999999999</v>
      </c>
      <c r="H676" s="18">
        <f t="shared" si="64"/>
        <v>341947.46543778799</v>
      </c>
      <c r="I676" s="51">
        <f ca="1">'Energía Transada'!D676</f>
        <v>2182.8655651446002</v>
      </c>
      <c r="J676" s="51">
        <f>CMG!E669</f>
        <v>173.93251000000001</v>
      </c>
      <c r="K676" s="18">
        <f t="shared" ca="1" si="63"/>
        <v>379671.28673816886</v>
      </c>
    </row>
    <row r="677" spans="1:11" x14ac:dyDescent="0.2">
      <c r="A677" s="40">
        <f t="shared" si="65"/>
        <v>44497</v>
      </c>
      <c r="B677" s="4">
        <f t="shared" si="66"/>
        <v>20</v>
      </c>
      <c r="C677" s="4">
        <f t="shared" si="61"/>
        <v>2021</v>
      </c>
      <c r="D677" s="4">
        <f t="shared" si="62"/>
        <v>10</v>
      </c>
      <c r="E677" s="41">
        <v>668</v>
      </c>
      <c r="F677" s="51">
        <f>'Energía Transada'!G677*1000</f>
        <v>5760.3686635944696</v>
      </c>
      <c r="G677" s="51">
        <f>CMG!F670</f>
        <v>71.250630000000001</v>
      </c>
      <c r="H677" s="18">
        <f t="shared" si="64"/>
        <v>410429.89631336404</v>
      </c>
      <c r="I677" s="51">
        <f ca="1">'Energía Transada'!D677</f>
        <v>2867.7930817871998</v>
      </c>
      <c r="J677" s="51">
        <f>CMG!E670</f>
        <v>189.50699</v>
      </c>
      <c r="K677" s="18">
        <f t="shared" ca="1" si="63"/>
        <v>543466.8348723161</v>
      </c>
    </row>
    <row r="678" spans="1:11" x14ac:dyDescent="0.2">
      <c r="A678" s="40">
        <f t="shared" si="65"/>
        <v>44497</v>
      </c>
      <c r="B678" s="4">
        <f t="shared" si="66"/>
        <v>21</v>
      </c>
      <c r="C678" s="4">
        <f t="shared" si="61"/>
        <v>2021</v>
      </c>
      <c r="D678" s="4">
        <f t="shared" si="62"/>
        <v>10</v>
      </c>
      <c r="E678" s="41">
        <v>669</v>
      </c>
      <c r="F678" s="51">
        <f>'Energía Transada'!G678*1000</f>
        <v>5760.3686635944696</v>
      </c>
      <c r="G678" s="51">
        <f>CMG!F671</f>
        <v>64.604659999999996</v>
      </c>
      <c r="H678" s="18">
        <f t="shared" si="64"/>
        <v>372146.65898617508</v>
      </c>
      <c r="I678" s="51">
        <f ca="1">'Energía Transada'!D678</f>
        <v>2184.2203728366003</v>
      </c>
      <c r="J678" s="51">
        <f>CMG!E671</f>
        <v>189.50699</v>
      </c>
      <c r="K678" s="18">
        <f t="shared" ca="1" si="63"/>
        <v>413925.02835294191</v>
      </c>
    </row>
    <row r="679" spans="1:11" x14ac:dyDescent="0.2">
      <c r="A679" s="40">
        <f t="shared" si="65"/>
        <v>44497</v>
      </c>
      <c r="B679" s="4">
        <f t="shared" si="66"/>
        <v>22</v>
      </c>
      <c r="C679" s="4">
        <f t="shared" si="61"/>
        <v>2021</v>
      </c>
      <c r="D679" s="4">
        <f t="shared" si="62"/>
        <v>10</v>
      </c>
      <c r="E679" s="41">
        <v>670</v>
      </c>
      <c r="F679" s="51">
        <f>'Energía Transada'!G679*1000</f>
        <v>5760.3686635944696</v>
      </c>
      <c r="G679" s="51">
        <f>CMG!F672</f>
        <v>66.500050000000002</v>
      </c>
      <c r="H679" s="18">
        <f t="shared" si="64"/>
        <v>383064.80414746539</v>
      </c>
      <c r="I679" s="51">
        <f ca="1">'Energía Transada'!D679</f>
        <v>3074.4506138304005</v>
      </c>
      <c r="J679" s="51">
        <f>CMG!E672</f>
        <v>189.50699</v>
      </c>
      <c r="K679" s="18">
        <f t="shared" ca="1" si="63"/>
        <v>582629.8817306516</v>
      </c>
    </row>
    <row r="680" spans="1:11" x14ac:dyDescent="0.2">
      <c r="A680" s="40">
        <f t="shared" si="65"/>
        <v>44497</v>
      </c>
      <c r="B680" s="4">
        <f t="shared" si="66"/>
        <v>23</v>
      </c>
      <c r="C680" s="4">
        <f t="shared" si="61"/>
        <v>2021</v>
      </c>
      <c r="D680" s="4">
        <f t="shared" si="62"/>
        <v>10</v>
      </c>
      <c r="E680" s="41">
        <v>671</v>
      </c>
      <c r="F680" s="51">
        <f>'Energía Transada'!G680*1000</f>
        <v>5760.3686635944696</v>
      </c>
      <c r="G680" s="51">
        <f>CMG!F673</f>
        <v>56.27299</v>
      </c>
      <c r="H680" s="18">
        <f t="shared" si="64"/>
        <v>324153.16820276494</v>
      </c>
      <c r="I680" s="51">
        <f ca="1">'Energía Transada'!D680</f>
        <v>3203.0178011831999</v>
      </c>
      <c r="J680" s="51">
        <f>CMG!E673</f>
        <v>189.50699</v>
      </c>
      <c r="K680" s="18">
        <f t="shared" ca="1" si="63"/>
        <v>606994.26241864671</v>
      </c>
    </row>
    <row r="681" spans="1:11" x14ac:dyDescent="0.2">
      <c r="A681" s="40">
        <f t="shared" si="65"/>
        <v>44497</v>
      </c>
      <c r="B681" s="4">
        <f t="shared" si="66"/>
        <v>24</v>
      </c>
      <c r="C681" s="4">
        <f t="shared" si="61"/>
        <v>2021</v>
      </c>
      <c r="D681" s="4">
        <f t="shared" si="62"/>
        <v>10</v>
      </c>
      <c r="E681" s="41">
        <v>672</v>
      </c>
      <c r="F681" s="51">
        <f>'Energía Transada'!G681*1000</f>
        <v>5760.3686635944696</v>
      </c>
      <c r="G681" s="51">
        <f>CMG!F674</f>
        <v>52.441879999999998</v>
      </c>
      <c r="H681" s="18">
        <f t="shared" si="64"/>
        <v>302084.56221198151</v>
      </c>
      <c r="I681" s="51">
        <f ca="1">'Energía Transada'!D681</f>
        <v>3735.7643090627998</v>
      </c>
      <c r="J681" s="51">
        <f>CMG!E674</f>
        <v>187.28898000000001</v>
      </c>
      <c r="K681" s="18">
        <f t="shared" ca="1" si="63"/>
        <v>699667.48696477653</v>
      </c>
    </row>
    <row r="682" spans="1:11" x14ac:dyDescent="0.2">
      <c r="A682" s="40">
        <f t="shared" si="65"/>
        <v>44498</v>
      </c>
      <c r="B682" s="4">
        <f t="shared" si="66"/>
        <v>1</v>
      </c>
      <c r="C682" s="4">
        <f t="shared" si="61"/>
        <v>2021</v>
      </c>
      <c r="D682" s="4">
        <f t="shared" si="62"/>
        <v>10</v>
      </c>
      <c r="E682" s="41">
        <v>673</v>
      </c>
      <c r="F682" s="51">
        <f>'Energía Transada'!G682*1000</f>
        <v>5760.3686635944696</v>
      </c>
      <c r="G682" s="51">
        <f>CMG!F675</f>
        <v>56.036969999999997</v>
      </c>
      <c r="H682" s="18">
        <f t="shared" si="64"/>
        <v>322793.60599078337</v>
      </c>
      <c r="I682" s="51">
        <f ca="1">'Energía Transada'!D682</f>
        <v>2795.6721700319999</v>
      </c>
      <c r="J682" s="51">
        <f>CMG!E675</f>
        <v>189.40932000000001</v>
      </c>
      <c r="K682" s="18">
        <f t="shared" ca="1" si="63"/>
        <v>529526.36466868548</v>
      </c>
    </row>
    <row r="683" spans="1:11" x14ac:dyDescent="0.2">
      <c r="A683" s="40">
        <f t="shared" si="65"/>
        <v>44498</v>
      </c>
      <c r="B683" s="4">
        <f t="shared" si="66"/>
        <v>2</v>
      </c>
      <c r="C683" s="4">
        <f t="shared" si="61"/>
        <v>2021</v>
      </c>
      <c r="D683" s="4">
        <f t="shared" si="62"/>
        <v>10</v>
      </c>
      <c r="E683" s="41">
        <v>674</v>
      </c>
      <c r="F683" s="51">
        <f>'Energía Transada'!G683*1000</f>
        <v>5760.3686635944696</v>
      </c>
      <c r="G683" s="51">
        <f>CMG!F676</f>
        <v>54.251379999999997</v>
      </c>
      <c r="H683" s="18">
        <f t="shared" si="64"/>
        <v>312507.94930875575</v>
      </c>
      <c r="I683" s="51">
        <f ca="1">'Energía Transada'!D683</f>
        <v>2203.2079802879998</v>
      </c>
      <c r="J683" s="51">
        <f>CMG!E676</f>
        <v>189.40932000000001</v>
      </c>
      <c r="K683" s="18">
        <f t="shared" ca="1" si="63"/>
        <v>417308.12536492344</v>
      </c>
    </row>
    <row r="684" spans="1:11" x14ac:dyDescent="0.2">
      <c r="A684" s="40">
        <f t="shared" si="65"/>
        <v>44498</v>
      </c>
      <c r="B684" s="4">
        <f t="shared" si="66"/>
        <v>3</v>
      </c>
      <c r="C684" s="4">
        <f t="shared" si="61"/>
        <v>2021</v>
      </c>
      <c r="D684" s="4">
        <f t="shared" si="62"/>
        <v>10</v>
      </c>
      <c r="E684" s="41">
        <v>675</v>
      </c>
      <c r="F684" s="51">
        <f>'Energía Transada'!G684*1000</f>
        <v>5760.3686635944696</v>
      </c>
      <c r="G684" s="51">
        <f>CMG!F677</f>
        <v>50.05283</v>
      </c>
      <c r="H684" s="18">
        <f t="shared" si="64"/>
        <v>288322.75345622119</v>
      </c>
      <c r="I684" s="51">
        <f ca="1">'Energía Transada'!D684</f>
        <v>2228.3053530443999</v>
      </c>
      <c r="J684" s="51">
        <f>CMG!E677</f>
        <v>189.40932000000001</v>
      </c>
      <c r="K684" s="18">
        <f t="shared" ca="1" si="63"/>
        <v>422061.80167249974</v>
      </c>
    </row>
    <row r="685" spans="1:11" x14ac:dyDescent="0.2">
      <c r="A685" s="40">
        <f t="shared" si="65"/>
        <v>44498</v>
      </c>
      <c r="B685" s="4">
        <f t="shared" si="66"/>
        <v>4</v>
      </c>
      <c r="C685" s="4">
        <f t="shared" si="61"/>
        <v>2021</v>
      </c>
      <c r="D685" s="4">
        <f t="shared" si="62"/>
        <v>10</v>
      </c>
      <c r="E685" s="41">
        <v>676</v>
      </c>
      <c r="F685" s="51">
        <f>'Energía Transada'!G685*1000</f>
        <v>5760.3686635944696</v>
      </c>
      <c r="G685" s="51">
        <f>CMG!F678</f>
        <v>49.8598</v>
      </c>
      <c r="H685" s="18">
        <f t="shared" si="64"/>
        <v>287210.82949308754</v>
      </c>
      <c r="I685" s="51">
        <f ca="1">'Energía Transada'!D685</f>
        <v>1273.3416754001998</v>
      </c>
      <c r="J685" s="51">
        <f>CMG!E678</f>
        <v>189.40932000000001</v>
      </c>
      <c r="K685" s="18">
        <f t="shared" ca="1" si="63"/>
        <v>241182.78086521258</v>
      </c>
    </row>
    <row r="686" spans="1:11" x14ac:dyDescent="0.2">
      <c r="A686" s="40">
        <f t="shared" si="65"/>
        <v>44498</v>
      </c>
      <c r="B686" s="4">
        <f t="shared" si="66"/>
        <v>5</v>
      </c>
      <c r="C686" s="4">
        <f t="shared" si="61"/>
        <v>2021</v>
      </c>
      <c r="D686" s="4">
        <f t="shared" si="62"/>
        <v>10</v>
      </c>
      <c r="E686" s="41">
        <v>677</v>
      </c>
      <c r="F686" s="51">
        <f>'Energía Transada'!G686*1000</f>
        <v>5760.3686635944696</v>
      </c>
      <c r="G686" s="51">
        <f>CMG!F679</f>
        <v>50.27</v>
      </c>
      <c r="H686" s="18">
        <f t="shared" si="64"/>
        <v>289573.73271889403</v>
      </c>
      <c r="I686" s="51">
        <f ca="1">'Energía Transada'!D686</f>
        <v>1227.6262697916</v>
      </c>
      <c r="J686" s="51">
        <f>CMG!E679</f>
        <v>189.40932000000001</v>
      </c>
      <c r="K686" s="18">
        <f t="shared" ca="1" si="63"/>
        <v>232523.85697536351</v>
      </c>
    </row>
    <row r="687" spans="1:11" x14ac:dyDescent="0.2">
      <c r="A687" s="40">
        <f t="shared" si="65"/>
        <v>44498</v>
      </c>
      <c r="B687" s="4">
        <f t="shared" si="66"/>
        <v>6</v>
      </c>
      <c r="C687" s="4">
        <f t="shared" si="61"/>
        <v>2021</v>
      </c>
      <c r="D687" s="4">
        <f t="shared" si="62"/>
        <v>10</v>
      </c>
      <c r="E687" s="41">
        <v>678</v>
      </c>
      <c r="F687" s="51">
        <f>'Energía Transada'!G687*1000</f>
        <v>5760.3686635944696</v>
      </c>
      <c r="G687" s="51">
        <f>CMG!F680</f>
        <v>55.658940000000001</v>
      </c>
      <c r="H687" s="18">
        <f t="shared" si="64"/>
        <v>320616.01382488478</v>
      </c>
      <c r="I687" s="51">
        <f ca="1">'Energía Transada'!D687</f>
        <v>370.60872439920007</v>
      </c>
      <c r="J687" s="51">
        <f>CMG!E680</f>
        <v>189.40932000000001</v>
      </c>
      <c r="K687" s="18">
        <f t="shared" ca="1" si="63"/>
        <v>70196.746474519896</v>
      </c>
    </row>
    <row r="688" spans="1:11" x14ac:dyDescent="0.2">
      <c r="A688" s="40">
        <f t="shared" si="65"/>
        <v>44498</v>
      </c>
      <c r="B688" s="4">
        <f t="shared" si="66"/>
        <v>7</v>
      </c>
      <c r="C688" s="4">
        <f t="shared" si="61"/>
        <v>2021</v>
      </c>
      <c r="D688" s="4">
        <f t="shared" si="62"/>
        <v>10</v>
      </c>
      <c r="E688" s="41">
        <v>679</v>
      </c>
      <c r="F688" s="51">
        <f>'Energía Transada'!G688*1000</f>
        <v>5760.3686635944696</v>
      </c>
      <c r="G688" s="51">
        <f>CMG!F681</f>
        <v>56.036969999999997</v>
      </c>
      <c r="H688" s="18">
        <f t="shared" si="64"/>
        <v>322793.60599078337</v>
      </c>
      <c r="I688" s="51">
        <f ca="1">'Energía Transada'!D688</f>
        <v>755.07164258820001</v>
      </c>
      <c r="J688" s="51">
        <f>CMG!E681</f>
        <v>189.40932000000001</v>
      </c>
      <c r="K688" s="18">
        <f t="shared" ca="1" si="63"/>
        <v>143017.60637391402</v>
      </c>
    </row>
    <row r="689" spans="1:11" x14ac:dyDescent="0.2">
      <c r="A689" s="40">
        <f t="shared" si="65"/>
        <v>44498</v>
      </c>
      <c r="B689" s="4">
        <f t="shared" si="66"/>
        <v>8</v>
      </c>
      <c r="C689" s="4">
        <f t="shared" si="61"/>
        <v>2021</v>
      </c>
      <c r="D689" s="4">
        <f t="shared" si="62"/>
        <v>10</v>
      </c>
      <c r="E689" s="41">
        <v>680</v>
      </c>
      <c r="F689" s="51">
        <f>'Energía Transada'!G689*1000</f>
        <v>0</v>
      </c>
      <c r="G689" s="51">
        <f>CMG!F682</f>
        <v>48.436149999999998</v>
      </c>
      <c r="H689" s="18">
        <f t="shared" si="64"/>
        <v>0</v>
      </c>
      <c r="I689" s="51">
        <f ca="1">'Energía Transada'!D689</f>
        <v>522.52471105799987</v>
      </c>
      <c r="J689" s="51">
        <f>CMG!E682</f>
        <v>189.40932000000001</v>
      </c>
      <c r="K689" s="18">
        <f t="shared" ca="1" si="63"/>
        <v>98971.050204692234</v>
      </c>
    </row>
    <row r="690" spans="1:11" x14ac:dyDescent="0.2">
      <c r="A690" s="40">
        <f t="shared" si="65"/>
        <v>44498</v>
      </c>
      <c r="B690" s="4">
        <f t="shared" si="66"/>
        <v>9</v>
      </c>
      <c r="C690" s="4">
        <f t="shared" si="61"/>
        <v>2021</v>
      </c>
      <c r="D690" s="4">
        <f t="shared" si="62"/>
        <v>10</v>
      </c>
      <c r="E690" s="41">
        <v>681</v>
      </c>
      <c r="F690" s="51">
        <f>'Energía Transada'!G690*1000</f>
        <v>0</v>
      </c>
      <c r="G690" s="51">
        <f>CMG!F683</f>
        <v>27.71687</v>
      </c>
      <c r="H690" s="18">
        <f t="shared" si="64"/>
        <v>0</v>
      </c>
      <c r="I690" s="51">
        <f ca="1">'Energía Transada'!D690</f>
        <v>49.179449713799997</v>
      </c>
      <c r="J690" s="51">
        <f>CMG!E683</f>
        <v>189.05542</v>
      </c>
      <c r="K690" s="18">
        <f t="shared" ca="1" si="63"/>
        <v>9297.6415210113373</v>
      </c>
    </row>
    <row r="691" spans="1:11" x14ac:dyDescent="0.2">
      <c r="A691" s="40">
        <f t="shared" si="65"/>
        <v>44498</v>
      </c>
      <c r="B691" s="4">
        <f t="shared" si="66"/>
        <v>10</v>
      </c>
      <c r="C691" s="4">
        <f t="shared" si="61"/>
        <v>2021</v>
      </c>
      <c r="D691" s="4">
        <f t="shared" si="62"/>
        <v>10</v>
      </c>
      <c r="E691" s="41">
        <v>682</v>
      </c>
      <c r="F691" s="51">
        <f>'Energía Transada'!G691*1000</f>
        <v>0</v>
      </c>
      <c r="G691" s="51">
        <f>CMG!F684</f>
        <v>38.784309999999998</v>
      </c>
      <c r="H691" s="18">
        <f t="shared" si="64"/>
        <v>0</v>
      </c>
      <c r="I691" s="51">
        <f ca="1">'Energía Transada'!D691</f>
        <v>0</v>
      </c>
      <c r="J691" s="51">
        <f>CMG!E684</f>
        <v>189.05542</v>
      </c>
      <c r="K691" s="18">
        <f t="shared" ca="1" si="63"/>
        <v>0</v>
      </c>
    </row>
    <row r="692" spans="1:11" x14ac:dyDescent="0.2">
      <c r="A692" s="40">
        <f t="shared" si="65"/>
        <v>44498</v>
      </c>
      <c r="B692" s="4">
        <f t="shared" si="66"/>
        <v>11</v>
      </c>
      <c r="C692" s="4">
        <f t="shared" si="61"/>
        <v>2021</v>
      </c>
      <c r="D692" s="4">
        <f t="shared" si="62"/>
        <v>10</v>
      </c>
      <c r="E692" s="41">
        <v>683</v>
      </c>
      <c r="F692" s="51">
        <f>'Energía Transada'!G692*1000</f>
        <v>0</v>
      </c>
      <c r="G692" s="51">
        <f>CMG!F685</f>
        <v>50.036749999999998</v>
      </c>
      <c r="H692" s="18">
        <f t="shared" si="64"/>
        <v>0</v>
      </c>
      <c r="I692" s="51">
        <f ca="1">'Energía Transada'!D692</f>
        <v>0</v>
      </c>
      <c r="J692" s="51">
        <f>CMG!E685</f>
        <v>189.05542</v>
      </c>
      <c r="K692" s="18">
        <f t="shared" ca="1" si="63"/>
        <v>0</v>
      </c>
    </row>
    <row r="693" spans="1:11" x14ac:dyDescent="0.2">
      <c r="A693" s="40">
        <f t="shared" si="65"/>
        <v>44498</v>
      </c>
      <c r="B693" s="4">
        <f t="shared" si="66"/>
        <v>12</v>
      </c>
      <c r="C693" s="4">
        <f t="shared" si="61"/>
        <v>2021</v>
      </c>
      <c r="D693" s="4">
        <f t="shared" si="62"/>
        <v>10</v>
      </c>
      <c r="E693" s="41">
        <v>684</v>
      </c>
      <c r="F693" s="51">
        <f>'Energía Transada'!G693*1000</f>
        <v>0</v>
      </c>
      <c r="G693" s="51">
        <f>CMG!F686</f>
        <v>37.666310000000003</v>
      </c>
      <c r="H693" s="18">
        <f t="shared" si="64"/>
        <v>0</v>
      </c>
      <c r="I693" s="51">
        <f ca="1">'Energía Transada'!D693</f>
        <v>16.202334644999997</v>
      </c>
      <c r="J693" s="51">
        <f>CMG!E686</f>
        <v>175.13264000000001</v>
      </c>
      <c r="K693" s="18">
        <f t="shared" ca="1" si="63"/>
        <v>2837.5576405423126</v>
      </c>
    </row>
    <row r="694" spans="1:11" x14ac:dyDescent="0.2">
      <c r="A694" s="40">
        <f t="shared" si="65"/>
        <v>44498</v>
      </c>
      <c r="B694" s="4">
        <f t="shared" si="66"/>
        <v>13</v>
      </c>
      <c r="C694" s="4">
        <f t="shared" si="61"/>
        <v>2021</v>
      </c>
      <c r="D694" s="4">
        <f t="shared" si="62"/>
        <v>10</v>
      </c>
      <c r="E694" s="41">
        <v>685</v>
      </c>
      <c r="F694" s="51">
        <f>'Energía Transada'!G694*1000</f>
        <v>0</v>
      </c>
      <c r="G694" s="51">
        <f>CMG!F687</f>
        <v>32.79213</v>
      </c>
      <c r="H694" s="18">
        <f t="shared" si="64"/>
        <v>0</v>
      </c>
      <c r="I694" s="51">
        <f ca="1">'Energía Transada'!D694</f>
        <v>35.292358054799998</v>
      </c>
      <c r="J694" s="51">
        <f>CMG!E687</f>
        <v>189.05542</v>
      </c>
      <c r="K694" s="18">
        <f t="shared" ca="1" si="63"/>
        <v>6672.2115748405968</v>
      </c>
    </row>
    <row r="695" spans="1:11" x14ac:dyDescent="0.2">
      <c r="A695" s="40">
        <f t="shared" si="65"/>
        <v>44498</v>
      </c>
      <c r="B695" s="4">
        <f t="shared" si="66"/>
        <v>14</v>
      </c>
      <c r="C695" s="4">
        <f t="shared" si="61"/>
        <v>2021</v>
      </c>
      <c r="D695" s="4">
        <f t="shared" si="62"/>
        <v>10</v>
      </c>
      <c r="E695" s="41">
        <v>686</v>
      </c>
      <c r="F695" s="51">
        <f>'Energía Transada'!G695*1000</f>
        <v>0</v>
      </c>
      <c r="G695" s="51">
        <f>CMG!F688</f>
        <v>29.574850000000001</v>
      </c>
      <c r="H695" s="18">
        <f t="shared" si="64"/>
        <v>0</v>
      </c>
      <c r="I695" s="51">
        <f ca="1">'Energía Transada'!D695</f>
        <v>40.003868158799996</v>
      </c>
      <c r="J695" s="51">
        <f>CMG!E688</f>
        <v>189.05542</v>
      </c>
      <c r="K695" s="18">
        <f t="shared" ca="1" si="63"/>
        <v>7562.9480963865599</v>
      </c>
    </row>
    <row r="696" spans="1:11" x14ac:dyDescent="0.2">
      <c r="A696" s="40">
        <f t="shared" si="65"/>
        <v>44498</v>
      </c>
      <c r="B696" s="4">
        <f t="shared" si="66"/>
        <v>15</v>
      </c>
      <c r="C696" s="4">
        <f t="shared" si="61"/>
        <v>2021</v>
      </c>
      <c r="D696" s="4">
        <f t="shared" si="62"/>
        <v>10</v>
      </c>
      <c r="E696" s="41">
        <v>687</v>
      </c>
      <c r="F696" s="51">
        <f>'Energía Transada'!G696*1000</f>
        <v>0</v>
      </c>
      <c r="G696" s="51">
        <f>CMG!F689</f>
        <v>27.71687</v>
      </c>
      <c r="H696" s="18">
        <f t="shared" si="64"/>
        <v>0</v>
      </c>
      <c r="I696" s="51">
        <f ca="1">'Energía Transada'!D696</f>
        <v>73.221111163199993</v>
      </c>
      <c r="J696" s="51">
        <f>CMG!E689</f>
        <v>189.05542</v>
      </c>
      <c r="K696" s="18">
        <f t="shared" ca="1" si="63"/>
        <v>13842.847923825462</v>
      </c>
    </row>
    <row r="697" spans="1:11" x14ac:dyDescent="0.2">
      <c r="A697" s="40">
        <f t="shared" si="65"/>
        <v>44498</v>
      </c>
      <c r="B697" s="4">
        <f t="shared" si="66"/>
        <v>16</v>
      </c>
      <c r="C697" s="4">
        <f t="shared" si="61"/>
        <v>2021</v>
      </c>
      <c r="D697" s="4">
        <f t="shared" si="62"/>
        <v>10</v>
      </c>
      <c r="E697" s="41">
        <v>688</v>
      </c>
      <c r="F697" s="51">
        <f>'Energía Transada'!G697*1000</f>
        <v>0</v>
      </c>
      <c r="G697" s="51">
        <f>CMG!F690</f>
        <v>27.71687</v>
      </c>
      <c r="H697" s="18">
        <f t="shared" si="64"/>
        <v>0</v>
      </c>
      <c r="I697" s="51">
        <f ca="1">'Energía Transada'!D697</f>
        <v>705.85988257259999</v>
      </c>
      <c r="J697" s="51">
        <f>CMG!E690</f>
        <v>189.05542</v>
      </c>
      <c r="K697" s="18">
        <f t="shared" ca="1" si="63"/>
        <v>133446.63656091358</v>
      </c>
    </row>
    <row r="698" spans="1:11" x14ac:dyDescent="0.2">
      <c r="A698" s="40">
        <f t="shared" si="65"/>
        <v>44498</v>
      </c>
      <c r="B698" s="4">
        <f t="shared" si="66"/>
        <v>17</v>
      </c>
      <c r="C698" s="4">
        <f t="shared" si="61"/>
        <v>2021</v>
      </c>
      <c r="D698" s="4">
        <f t="shared" si="62"/>
        <v>10</v>
      </c>
      <c r="E698" s="41">
        <v>689</v>
      </c>
      <c r="F698" s="51">
        <f>'Energía Transada'!G698*1000</f>
        <v>0</v>
      </c>
      <c r="G698" s="51">
        <f>CMG!F691</f>
        <v>27.4434</v>
      </c>
      <c r="H698" s="18">
        <f t="shared" si="64"/>
        <v>0</v>
      </c>
      <c r="I698" s="51">
        <f ca="1">'Energía Transada'!D698</f>
        <v>2556.9959031245999</v>
      </c>
      <c r="J698" s="51">
        <f>CMG!E691</f>
        <v>189.05542</v>
      </c>
      <c r="K698" s="18">
        <f t="shared" ca="1" si="63"/>
        <v>483413.93440350052</v>
      </c>
    </row>
    <row r="699" spans="1:11" x14ac:dyDescent="0.2">
      <c r="A699" s="40">
        <f t="shared" si="65"/>
        <v>44498</v>
      </c>
      <c r="B699" s="4">
        <f t="shared" si="66"/>
        <v>18</v>
      </c>
      <c r="C699" s="4">
        <f t="shared" si="61"/>
        <v>2021</v>
      </c>
      <c r="D699" s="4">
        <f t="shared" si="62"/>
        <v>10</v>
      </c>
      <c r="E699" s="41">
        <v>690</v>
      </c>
      <c r="F699" s="51">
        <f>'Energía Transada'!G699*1000</f>
        <v>4608.294930875576</v>
      </c>
      <c r="G699" s="51">
        <f>CMG!F692</f>
        <v>23.655049999999999</v>
      </c>
      <c r="H699" s="18">
        <f t="shared" si="64"/>
        <v>109009.44700460829</v>
      </c>
      <c r="I699" s="51">
        <f ca="1">'Energía Transada'!D699</f>
        <v>8295.1565938500007</v>
      </c>
      <c r="J699" s="51">
        <f>CMG!E692</f>
        <v>186.34486000000001</v>
      </c>
      <c r="K699" s="18">
        <f t="shared" ca="1" si="63"/>
        <v>1545759.7941590552</v>
      </c>
    </row>
    <row r="700" spans="1:11" x14ac:dyDescent="0.2">
      <c r="A700" s="40">
        <f t="shared" si="65"/>
        <v>44498</v>
      </c>
      <c r="B700" s="4">
        <f t="shared" si="66"/>
        <v>19</v>
      </c>
      <c r="C700" s="4">
        <f t="shared" si="61"/>
        <v>2021</v>
      </c>
      <c r="D700" s="4">
        <f t="shared" si="62"/>
        <v>10</v>
      </c>
      <c r="E700" s="41">
        <v>691</v>
      </c>
      <c r="F700" s="51">
        <f>'Energía Transada'!G700*1000</f>
        <v>4608.294930875576</v>
      </c>
      <c r="G700" s="51">
        <f>CMG!F693</f>
        <v>45.066049999999997</v>
      </c>
      <c r="H700" s="18">
        <f t="shared" si="64"/>
        <v>207677.64976958523</v>
      </c>
      <c r="I700" s="51">
        <f ca="1">'Energía Transada'!D700</f>
        <v>7731.0116309999994</v>
      </c>
      <c r="J700" s="51">
        <f>CMG!E693</f>
        <v>190.00451000000001</v>
      </c>
      <c r="K700" s="18">
        <f t="shared" ca="1" si="63"/>
        <v>1468927.0767524557</v>
      </c>
    </row>
    <row r="701" spans="1:11" x14ac:dyDescent="0.2">
      <c r="A701" s="40">
        <f t="shared" si="65"/>
        <v>44498</v>
      </c>
      <c r="B701" s="4">
        <f t="shared" si="66"/>
        <v>20</v>
      </c>
      <c r="C701" s="4">
        <f t="shared" si="61"/>
        <v>2021</v>
      </c>
      <c r="D701" s="4">
        <f t="shared" si="62"/>
        <v>10</v>
      </c>
      <c r="E701" s="41">
        <v>692</v>
      </c>
      <c r="F701" s="51">
        <f>'Energía Transada'!G701*1000</f>
        <v>5760.3686635944696</v>
      </c>
      <c r="G701" s="51">
        <f>CMG!F694</f>
        <v>66.613780000000006</v>
      </c>
      <c r="H701" s="18">
        <f t="shared" si="64"/>
        <v>383719.93087557604</v>
      </c>
      <c r="I701" s="51">
        <f ca="1">'Energía Transada'!D701</f>
        <v>4060.7675390268</v>
      </c>
      <c r="J701" s="51">
        <f>CMG!E694</f>
        <v>190.00451000000001</v>
      </c>
      <c r="K701" s="18">
        <f t="shared" ca="1" si="63"/>
        <v>771564.1464766931</v>
      </c>
    </row>
    <row r="702" spans="1:11" x14ac:dyDescent="0.2">
      <c r="A702" s="40">
        <f t="shared" si="65"/>
        <v>44498</v>
      </c>
      <c r="B702" s="4">
        <f t="shared" si="66"/>
        <v>21</v>
      </c>
      <c r="C702" s="4">
        <f t="shared" si="61"/>
        <v>2021</v>
      </c>
      <c r="D702" s="4">
        <f t="shared" si="62"/>
        <v>10</v>
      </c>
      <c r="E702" s="41">
        <v>693</v>
      </c>
      <c r="F702" s="51">
        <f>'Energía Transada'!G702*1000</f>
        <v>5760.3686635944696</v>
      </c>
      <c r="G702" s="51">
        <f>CMG!F695</f>
        <v>66.975729999999999</v>
      </c>
      <c r="H702" s="18">
        <f t="shared" si="64"/>
        <v>385804.89631336404</v>
      </c>
      <c r="I702" s="51">
        <f ca="1">'Energía Transada'!D702</f>
        <v>1694.4038815704</v>
      </c>
      <c r="J702" s="51">
        <f>CMG!E695</f>
        <v>190.00451000000001</v>
      </c>
      <c r="K702" s="18">
        <f t="shared" ca="1" si="63"/>
        <v>321944.37925988191</v>
      </c>
    </row>
    <row r="703" spans="1:11" x14ac:dyDescent="0.2">
      <c r="A703" s="40">
        <f t="shared" si="65"/>
        <v>44498</v>
      </c>
      <c r="B703" s="4">
        <f t="shared" si="66"/>
        <v>22</v>
      </c>
      <c r="C703" s="4">
        <f t="shared" si="61"/>
        <v>2021</v>
      </c>
      <c r="D703" s="4">
        <f t="shared" si="62"/>
        <v>10</v>
      </c>
      <c r="E703" s="41">
        <v>694</v>
      </c>
      <c r="F703" s="51">
        <f>'Energía Transada'!G703*1000</f>
        <v>5760.3686635944696</v>
      </c>
      <c r="G703" s="51">
        <f>CMG!F696</f>
        <v>66.975729999999999</v>
      </c>
      <c r="H703" s="18">
        <f t="shared" si="64"/>
        <v>385804.89631336404</v>
      </c>
      <c r="I703" s="51">
        <f ca="1">'Energía Transada'!D703</f>
        <v>1289.3751240383999</v>
      </c>
      <c r="J703" s="51">
        <f>CMG!E696</f>
        <v>190.00451000000001</v>
      </c>
      <c r="K703" s="18">
        <f t="shared" ca="1" si="63"/>
        <v>244987.0886491054</v>
      </c>
    </row>
    <row r="704" spans="1:11" x14ac:dyDescent="0.2">
      <c r="A704" s="40">
        <f t="shared" si="65"/>
        <v>44498</v>
      </c>
      <c r="B704" s="4">
        <f t="shared" si="66"/>
        <v>23</v>
      </c>
      <c r="C704" s="4">
        <f t="shared" si="61"/>
        <v>2021</v>
      </c>
      <c r="D704" s="4">
        <f t="shared" si="62"/>
        <v>10</v>
      </c>
      <c r="E704" s="41">
        <v>695</v>
      </c>
      <c r="F704" s="51">
        <f>'Energía Transada'!G704*1000</f>
        <v>5760.3686635944696</v>
      </c>
      <c r="G704" s="51">
        <f>CMG!F697</f>
        <v>66.975729999999999</v>
      </c>
      <c r="H704" s="18">
        <f t="shared" si="64"/>
        <v>385804.89631336404</v>
      </c>
      <c r="I704" s="51">
        <f ca="1">'Energía Transada'!D704</f>
        <v>2996.5910130744001</v>
      </c>
      <c r="J704" s="51">
        <f>CMG!E697</f>
        <v>190.00451000000001</v>
      </c>
      <c r="K704" s="18">
        <f t="shared" ca="1" si="63"/>
        <v>569365.80710960506</v>
      </c>
    </row>
    <row r="705" spans="1:11" x14ac:dyDescent="0.2">
      <c r="A705" s="40">
        <f t="shared" si="65"/>
        <v>44498</v>
      </c>
      <c r="B705" s="4">
        <f t="shared" si="66"/>
        <v>24</v>
      </c>
      <c r="C705" s="4">
        <f t="shared" si="61"/>
        <v>2021</v>
      </c>
      <c r="D705" s="4">
        <f t="shared" si="62"/>
        <v>10</v>
      </c>
      <c r="E705" s="41">
        <v>696</v>
      </c>
      <c r="F705" s="51">
        <f>'Energía Transada'!G705*1000</f>
        <v>5760.3686635944696</v>
      </c>
      <c r="G705" s="51">
        <f>CMG!F698</f>
        <v>66.975729999999999</v>
      </c>
      <c r="H705" s="18">
        <f t="shared" si="64"/>
        <v>385804.89631336404</v>
      </c>
      <c r="I705" s="51">
        <f ca="1">'Energía Transada'!D705</f>
        <v>3421.6778619408005</v>
      </c>
      <c r="J705" s="51">
        <f>CMG!E698</f>
        <v>188.00175999999999</v>
      </c>
      <c r="K705" s="18">
        <f t="shared" ca="1" si="63"/>
        <v>643281.46019790752</v>
      </c>
    </row>
    <row r="706" spans="1:11" x14ac:dyDescent="0.2">
      <c r="A706" s="40">
        <f t="shared" si="65"/>
        <v>44499</v>
      </c>
      <c r="B706" s="4">
        <f t="shared" si="66"/>
        <v>1</v>
      </c>
      <c r="C706" s="4">
        <f t="shared" si="61"/>
        <v>2021</v>
      </c>
      <c r="D706" s="4">
        <f t="shared" si="62"/>
        <v>10</v>
      </c>
      <c r="E706" s="41">
        <v>697</v>
      </c>
      <c r="F706" s="51">
        <f>'Energía Transada'!G706*1000</f>
        <v>5760.3686635944696</v>
      </c>
      <c r="G706" s="51">
        <f>CMG!F699</f>
        <v>63.100520000000003</v>
      </c>
      <c r="H706" s="18">
        <f t="shared" si="64"/>
        <v>363482.25806451612</v>
      </c>
      <c r="I706" s="51">
        <f ca="1">'Energía Transada'!D706</f>
        <v>7208.5996541999993</v>
      </c>
      <c r="J706" s="51">
        <f>CMG!E699</f>
        <v>191.86295000000001</v>
      </c>
      <c r="K706" s="18">
        <f t="shared" ca="1" si="63"/>
        <v>1383063.1950237919</v>
      </c>
    </row>
    <row r="707" spans="1:11" x14ac:dyDescent="0.2">
      <c r="A707" s="40">
        <f t="shared" si="65"/>
        <v>44499</v>
      </c>
      <c r="B707" s="4">
        <f t="shared" si="66"/>
        <v>2</v>
      </c>
      <c r="C707" s="4">
        <f t="shared" si="61"/>
        <v>2021</v>
      </c>
      <c r="D707" s="4">
        <f t="shared" si="62"/>
        <v>10</v>
      </c>
      <c r="E707" s="41">
        <v>698</v>
      </c>
      <c r="F707" s="51">
        <f>'Energía Transada'!G707*1000</f>
        <v>5760.3686635944696</v>
      </c>
      <c r="G707" s="51">
        <f>CMG!F700</f>
        <v>51.783670000000001</v>
      </c>
      <c r="H707" s="18">
        <f t="shared" si="64"/>
        <v>298293.02995391702</v>
      </c>
      <c r="I707" s="51">
        <f ca="1">'Energía Transada'!D707</f>
        <v>5558.7692873999995</v>
      </c>
      <c r="J707" s="51">
        <f>CMG!E700</f>
        <v>50.736559999999997</v>
      </c>
      <c r="K707" s="18">
        <f t="shared" ca="1" si="63"/>
        <v>282032.83147632732</v>
      </c>
    </row>
    <row r="708" spans="1:11" x14ac:dyDescent="0.2">
      <c r="A708" s="40">
        <f t="shared" si="65"/>
        <v>44499</v>
      </c>
      <c r="B708" s="4">
        <f t="shared" si="66"/>
        <v>3</v>
      </c>
      <c r="C708" s="4">
        <f t="shared" si="61"/>
        <v>2021</v>
      </c>
      <c r="D708" s="4">
        <f t="shared" si="62"/>
        <v>10</v>
      </c>
      <c r="E708" s="41">
        <v>699</v>
      </c>
      <c r="F708" s="51">
        <f>'Energía Transada'!G708*1000</f>
        <v>5760.3686635944696</v>
      </c>
      <c r="G708" s="51">
        <f>CMG!F701</f>
        <v>51.783670000000001</v>
      </c>
      <c r="H708" s="18">
        <f t="shared" si="64"/>
        <v>298293.02995391702</v>
      </c>
      <c r="I708" s="51">
        <f ca="1">'Energía Transada'!D708</f>
        <v>4516.9810853999998</v>
      </c>
      <c r="J708" s="51">
        <f>CMG!E701</f>
        <v>50.736559999999997</v>
      </c>
      <c r="K708" s="18">
        <f t="shared" ca="1" si="63"/>
        <v>229176.08185826219</v>
      </c>
    </row>
    <row r="709" spans="1:11" x14ac:dyDescent="0.2">
      <c r="A709" s="40">
        <f t="shared" si="65"/>
        <v>44499</v>
      </c>
      <c r="B709" s="4">
        <f t="shared" si="66"/>
        <v>4</v>
      </c>
      <c r="C709" s="4">
        <f t="shared" si="61"/>
        <v>2021</v>
      </c>
      <c r="D709" s="4">
        <f t="shared" si="62"/>
        <v>10</v>
      </c>
      <c r="E709" s="41">
        <v>700</v>
      </c>
      <c r="F709" s="51">
        <f>'Energía Transada'!G709*1000</f>
        <v>5760.3686635944696</v>
      </c>
      <c r="G709" s="51">
        <f>CMG!F702</f>
        <v>51.115130000000001</v>
      </c>
      <c r="H709" s="18">
        <f t="shared" si="64"/>
        <v>294441.99308755761</v>
      </c>
      <c r="I709" s="51">
        <f ca="1">'Energía Transada'!D709</f>
        <v>4453.5454375859999</v>
      </c>
      <c r="J709" s="51">
        <f>CMG!E702</f>
        <v>50.084119999999999</v>
      </c>
      <c r="K709" s="18">
        <f t="shared" ca="1" si="63"/>
        <v>223051.90412150972</v>
      </c>
    </row>
    <row r="710" spans="1:11" x14ac:dyDescent="0.2">
      <c r="A710" s="40">
        <f t="shared" si="65"/>
        <v>44499</v>
      </c>
      <c r="B710" s="4">
        <f t="shared" si="66"/>
        <v>5</v>
      </c>
      <c r="C710" s="4">
        <f t="shared" si="61"/>
        <v>2021</v>
      </c>
      <c r="D710" s="4">
        <f t="shared" si="62"/>
        <v>10</v>
      </c>
      <c r="E710" s="41">
        <v>701</v>
      </c>
      <c r="F710" s="51">
        <f>'Energía Transada'!G710*1000</f>
        <v>5760.3686635944696</v>
      </c>
      <c r="G710" s="51">
        <f>CMG!F703</f>
        <v>50.043849999999999</v>
      </c>
      <c r="H710" s="18">
        <f t="shared" si="64"/>
        <v>288271.0253456221</v>
      </c>
      <c r="I710" s="51">
        <f ca="1">'Energía Transada'!D710</f>
        <v>5344.3172810999995</v>
      </c>
      <c r="J710" s="51">
        <f>CMG!E703</f>
        <v>49.037010000000002</v>
      </c>
      <c r="K710" s="18">
        <f t="shared" ca="1" si="63"/>
        <v>262069.3399564735</v>
      </c>
    </row>
    <row r="711" spans="1:11" x14ac:dyDescent="0.2">
      <c r="A711" s="40">
        <f t="shared" si="65"/>
        <v>44499</v>
      </c>
      <c r="B711" s="4">
        <f t="shared" si="66"/>
        <v>6</v>
      </c>
      <c r="C711" s="4">
        <f t="shared" si="61"/>
        <v>2021</v>
      </c>
      <c r="D711" s="4">
        <f t="shared" si="62"/>
        <v>10</v>
      </c>
      <c r="E711" s="41">
        <v>702</v>
      </c>
      <c r="F711" s="51">
        <f>'Energía Transada'!G711*1000</f>
        <v>5760.3686635944696</v>
      </c>
      <c r="G711" s="51">
        <f>CMG!F704</f>
        <v>50.62379</v>
      </c>
      <c r="H711" s="18">
        <f t="shared" si="64"/>
        <v>291611.69354838709</v>
      </c>
      <c r="I711" s="51">
        <f ca="1">'Energía Transada'!D711</f>
        <v>5149.1610744</v>
      </c>
      <c r="J711" s="51">
        <f>CMG!E704</f>
        <v>49.600839999999998</v>
      </c>
      <c r="K711" s="18">
        <f t="shared" ca="1" si="63"/>
        <v>255402.71458554248</v>
      </c>
    </row>
    <row r="712" spans="1:11" x14ac:dyDescent="0.2">
      <c r="A712" s="40">
        <f t="shared" si="65"/>
        <v>44499</v>
      </c>
      <c r="B712" s="4">
        <f t="shared" si="66"/>
        <v>7</v>
      </c>
      <c r="C712" s="4">
        <f t="shared" si="61"/>
        <v>2021</v>
      </c>
      <c r="D712" s="4">
        <f t="shared" si="62"/>
        <v>10</v>
      </c>
      <c r="E712" s="41">
        <v>703</v>
      </c>
      <c r="F712" s="51">
        <f>'Energía Transada'!G712*1000</f>
        <v>5760.3686635944696</v>
      </c>
      <c r="G712" s="51">
        <f>CMG!F705</f>
        <v>49.480020000000003</v>
      </c>
      <c r="H712" s="18">
        <f t="shared" si="64"/>
        <v>285023.15668202762</v>
      </c>
      <c r="I712" s="51">
        <f ca="1">'Energía Transada'!D712</f>
        <v>6245.6628695999998</v>
      </c>
      <c r="J712" s="51">
        <f>CMG!E705</f>
        <v>48.473179999999999</v>
      </c>
      <c r="K712" s="18">
        <f t="shared" ca="1" si="63"/>
        <v>302747.14049743733</v>
      </c>
    </row>
    <row r="713" spans="1:11" x14ac:dyDescent="0.2">
      <c r="A713" s="40">
        <f t="shared" si="65"/>
        <v>44499</v>
      </c>
      <c r="B713" s="4">
        <f t="shared" si="66"/>
        <v>8</v>
      </c>
      <c r="C713" s="4">
        <f t="shared" si="61"/>
        <v>2021</v>
      </c>
      <c r="D713" s="4">
        <f t="shared" si="62"/>
        <v>10</v>
      </c>
      <c r="E713" s="41">
        <v>704</v>
      </c>
      <c r="F713" s="51">
        <f>'Energía Transada'!G713*1000</f>
        <v>0</v>
      </c>
      <c r="G713" s="51">
        <f>CMG!F706</f>
        <v>31.026700000000002</v>
      </c>
      <c r="H713" s="18">
        <f t="shared" si="64"/>
        <v>0</v>
      </c>
      <c r="I713" s="51">
        <f ca="1">'Energía Transada'!D713</f>
        <v>6727.2238697999992</v>
      </c>
      <c r="J713" s="51">
        <f>CMG!E706</f>
        <v>30.398440000000001</v>
      </c>
      <c r="K713" s="18">
        <f t="shared" ca="1" si="63"/>
        <v>204497.1111726831</v>
      </c>
    </row>
    <row r="714" spans="1:11" x14ac:dyDescent="0.2">
      <c r="A714" s="40">
        <f t="shared" si="65"/>
        <v>44499</v>
      </c>
      <c r="B714" s="4">
        <f t="shared" si="66"/>
        <v>9</v>
      </c>
      <c r="C714" s="4">
        <f t="shared" ref="C714:C753" si="67">YEAR(A714)</f>
        <v>2021</v>
      </c>
      <c r="D714" s="4">
        <f t="shared" ref="D714:D753" si="68">MONTH(A714)</f>
        <v>10</v>
      </c>
      <c r="E714" s="41">
        <v>705</v>
      </c>
      <c r="F714" s="51">
        <f>'Energía Transada'!G714*1000</f>
        <v>0</v>
      </c>
      <c r="G714" s="51">
        <f>CMG!F707</f>
        <v>0</v>
      </c>
      <c r="H714" s="18">
        <f t="shared" si="64"/>
        <v>0</v>
      </c>
      <c r="I714" s="51">
        <f ca="1">'Energía Transada'!D714</f>
        <v>3809.4218168999996</v>
      </c>
      <c r="J714" s="51">
        <f>CMG!E707</f>
        <v>0</v>
      </c>
      <c r="K714" s="18">
        <f t="shared" ref="K714:K753" ca="1" si="69">I714*J714</f>
        <v>0</v>
      </c>
    </row>
    <row r="715" spans="1:11" x14ac:dyDescent="0.2">
      <c r="A715" s="40">
        <f t="shared" si="65"/>
        <v>44499</v>
      </c>
      <c r="B715" s="4">
        <f t="shared" si="66"/>
        <v>10</v>
      </c>
      <c r="C715" s="4">
        <f t="shared" si="67"/>
        <v>2021</v>
      </c>
      <c r="D715" s="4">
        <f t="shared" si="68"/>
        <v>10</v>
      </c>
      <c r="E715" s="41">
        <v>706</v>
      </c>
      <c r="F715" s="51">
        <f>'Energía Transada'!G715*1000</f>
        <v>0</v>
      </c>
      <c r="G715" s="51">
        <f>CMG!F708</f>
        <v>0</v>
      </c>
      <c r="H715" s="18">
        <f t="shared" ref="H715:H753" si="70">F715*G715</f>
        <v>0</v>
      </c>
      <c r="I715" s="51">
        <f ca="1">'Energía Transada'!D715</f>
        <v>3529.2712723506002</v>
      </c>
      <c r="J715" s="51">
        <f>CMG!E708</f>
        <v>12.83919</v>
      </c>
      <c r="K715" s="18">
        <f t="shared" ca="1" si="69"/>
        <v>45312.984427251104</v>
      </c>
    </row>
    <row r="716" spans="1:11" x14ac:dyDescent="0.2">
      <c r="A716" s="40">
        <f t="shared" ref="A716:A753" si="71">IF(B715=24,A715+1,A715)</f>
        <v>44499</v>
      </c>
      <c r="B716" s="4">
        <f t="shared" ref="B716:B753" si="72">IF(B715=24,1,B715+1)</f>
        <v>11</v>
      </c>
      <c r="C716" s="4">
        <f t="shared" si="67"/>
        <v>2021</v>
      </c>
      <c r="D716" s="4">
        <f t="shared" si="68"/>
        <v>10</v>
      </c>
      <c r="E716" s="41">
        <v>707</v>
      </c>
      <c r="F716" s="51">
        <f>'Energía Transada'!G716*1000</f>
        <v>0</v>
      </c>
      <c r="G716" s="51">
        <f>CMG!F709</f>
        <v>0</v>
      </c>
      <c r="H716" s="18">
        <f t="shared" si="70"/>
        <v>0</v>
      </c>
      <c r="I716" s="51">
        <f ca="1">'Energía Transada'!D716</f>
        <v>3295.6167863261999</v>
      </c>
      <c r="J716" s="51">
        <f>CMG!E709</f>
        <v>192.58788000000001</v>
      </c>
      <c r="K716" s="18">
        <f t="shared" ca="1" si="69"/>
        <v>634695.8501709759</v>
      </c>
    </row>
    <row r="717" spans="1:11" x14ac:dyDescent="0.2">
      <c r="A717" s="40">
        <f t="shared" si="71"/>
        <v>44499</v>
      </c>
      <c r="B717" s="4">
        <f t="shared" si="72"/>
        <v>12</v>
      </c>
      <c r="C717" s="4">
        <f t="shared" si="67"/>
        <v>2021</v>
      </c>
      <c r="D717" s="4">
        <f t="shared" si="68"/>
        <v>10</v>
      </c>
      <c r="E717" s="41">
        <v>708</v>
      </c>
      <c r="F717" s="51">
        <f>'Energía Transada'!G717*1000</f>
        <v>0</v>
      </c>
      <c r="G717" s="51">
        <f>CMG!F710</f>
        <v>0</v>
      </c>
      <c r="H717" s="18">
        <f t="shared" si="70"/>
        <v>0</v>
      </c>
      <c r="I717" s="51">
        <f ca="1">'Energía Transada'!D717</f>
        <v>2045.3465915063998</v>
      </c>
      <c r="J717" s="51">
        <f>CMG!E710</f>
        <v>192.58788000000001</v>
      </c>
      <c r="K717" s="18">
        <f t="shared" ca="1" si="69"/>
        <v>393908.96392344357</v>
      </c>
    </row>
    <row r="718" spans="1:11" x14ac:dyDescent="0.2">
      <c r="A718" s="40">
        <f t="shared" si="71"/>
        <v>44499</v>
      </c>
      <c r="B718" s="4">
        <f t="shared" si="72"/>
        <v>13</v>
      </c>
      <c r="C718" s="4">
        <f t="shared" si="67"/>
        <v>2021</v>
      </c>
      <c r="D718" s="4">
        <f t="shared" si="68"/>
        <v>10</v>
      </c>
      <c r="E718" s="41">
        <v>709</v>
      </c>
      <c r="F718" s="51">
        <f>'Energía Transada'!G718*1000</f>
        <v>0</v>
      </c>
      <c r="G718" s="51">
        <f>CMG!F711</f>
        <v>14.66761</v>
      </c>
      <c r="H718" s="18">
        <f t="shared" si="70"/>
        <v>0</v>
      </c>
      <c r="I718" s="51">
        <f ca="1">'Energía Transada'!D718</f>
        <v>1814.2185550482</v>
      </c>
      <c r="J718" s="51">
        <f>CMG!E711</f>
        <v>179.49898999999999</v>
      </c>
      <c r="K718" s="18">
        <f t="shared" ca="1" si="69"/>
        <v>325650.3982704113</v>
      </c>
    </row>
    <row r="719" spans="1:11" x14ac:dyDescent="0.2">
      <c r="A719" s="40">
        <f t="shared" si="71"/>
        <v>44499</v>
      </c>
      <c r="B719" s="4">
        <f t="shared" si="72"/>
        <v>14</v>
      </c>
      <c r="C719" s="4">
        <f t="shared" si="67"/>
        <v>2021</v>
      </c>
      <c r="D719" s="4">
        <f t="shared" si="68"/>
        <v>10</v>
      </c>
      <c r="E719" s="41">
        <v>710</v>
      </c>
      <c r="F719" s="51">
        <f>'Energía Transada'!G719*1000</f>
        <v>0</v>
      </c>
      <c r="G719" s="51">
        <f>CMG!F712</f>
        <v>32.081870000000002</v>
      </c>
      <c r="H719" s="18">
        <f t="shared" si="70"/>
        <v>0</v>
      </c>
      <c r="I719" s="51">
        <f ca="1">'Energía Transada'!D719</f>
        <v>1172.3785827725999</v>
      </c>
      <c r="J719" s="51">
        <f>CMG!E712</f>
        <v>192.58788000000001</v>
      </c>
      <c r="K719" s="18">
        <f t="shared" ca="1" si="69"/>
        <v>225785.90581357953</v>
      </c>
    </row>
    <row r="720" spans="1:11" x14ac:dyDescent="0.2">
      <c r="A720" s="40">
        <f t="shared" si="71"/>
        <v>44499</v>
      </c>
      <c r="B720" s="4">
        <f t="shared" si="72"/>
        <v>15</v>
      </c>
      <c r="C720" s="4">
        <f t="shared" si="67"/>
        <v>2021</v>
      </c>
      <c r="D720" s="4">
        <f t="shared" si="68"/>
        <v>10</v>
      </c>
      <c r="E720" s="41">
        <v>711</v>
      </c>
      <c r="F720" s="51">
        <f>'Energía Transada'!G720*1000</f>
        <v>0</v>
      </c>
      <c r="G720" s="51">
        <f>CMG!F713</f>
        <v>32.081870000000002</v>
      </c>
      <c r="H720" s="18">
        <f t="shared" si="70"/>
        <v>0</v>
      </c>
      <c r="I720" s="51">
        <f ca="1">'Energía Transada'!D720</f>
        <v>1448.732957532</v>
      </c>
      <c r="J720" s="51">
        <f>CMG!E713</f>
        <v>192.58788000000001</v>
      </c>
      <c r="K720" s="18">
        <f t="shared" ca="1" si="69"/>
        <v>279008.40897721791</v>
      </c>
    </row>
    <row r="721" spans="1:11" x14ac:dyDescent="0.2">
      <c r="A721" s="40">
        <f t="shared" si="71"/>
        <v>44499</v>
      </c>
      <c r="B721" s="4">
        <f t="shared" si="72"/>
        <v>16</v>
      </c>
      <c r="C721" s="4">
        <f t="shared" si="67"/>
        <v>2021</v>
      </c>
      <c r="D721" s="4">
        <f t="shared" si="68"/>
        <v>10</v>
      </c>
      <c r="E721" s="41">
        <v>712</v>
      </c>
      <c r="F721" s="51">
        <f>'Energía Transada'!G721*1000</f>
        <v>0</v>
      </c>
      <c r="G721" s="51">
        <f>CMG!F714</f>
        <v>32.081870000000002</v>
      </c>
      <c r="H721" s="18">
        <f t="shared" si="70"/>
        <v>0</v>
      </c>
      <c r="I721" s="51">
        <f ca="1">'Energía Transada'!D721</f>
        <v>2492.5240881407999</v>
      </c>
      <c r="J721" s="51">
        <f>CMG!E714</f>
        <v>192.58788000000001</v>
      </c>
      <c r="K721" s="18">
        <f t="shared" ca="1" si="69"/>
        <v>480029.92998396984</v>
      </c>
    </row>
    <row r="722" spans="1:11" x14ac:dyDescent="0.2">
      <c r="A722" s="40">
        <f t="shared" si="71"/>
        <v>44499</v>
      </c>
      <c r="B722" s="4">
        <f t="shared" si="72"/>
        <v>17</v>
      </c>
      <c r="C722" s="4">
        <f t="shared" si="67"/>
        <v>2021</v>
      </c>
      <c r="D722" s="4">
        <f t="shared" si="68"/>
        <v>10</v>
      </c>
      <c r="E722" s="41">
        <v>713</v>
      </c>
      <c r="F722" s="51">
        <f>'Energía Transada'!G722*1000</f>
        <v>0</v>
      </c>
      <c r="G722" s="51">
        <f>CMG!F715</f>
        <v>32.081870000000002</v>
      </c>
      <c r="H722" s="18">
        <f t="shared" si="70"/>
        <v>0</v>
      </c>
      <c r="I722" s="51">
        <f ca="1">'Energía Transada'!D722</f>
        <v>3486.8886637872001</v>
      </c>
      <c r="J722" s="51">
        <f>CMG!E715</f>
        <v>192.58788000000001</v>
      </c>
      <c r="K722" s="18">
        <f t="shared" ca="1" si="69"/>
        <v>671532.49555480969</v>
      </c>
    </row>
    <row r="723" spans="1:11" x14ac:dyDescent="0.2">
      <c r="A723" s="40">
        <f t="shared" si="71"/>
        <v>44499</v>
      </c>
      <c r="B723" s="4">
        <f t="shared" si="72"/>
        <v>18</v>
      </c>
      <c r="C723" s="4">
        <f t="shared" si="67"/>
        <v>2021</v>
      </c>
      <c r="D723" s="4">
        <f t="shared" si="68"/>
        <v>10</v>
      </c>
      <c r="E723" s="41">
        <v>714</v>
      </c>
      <c r="F723" s="51">
        <f>'Energía Transada'!G723*1000</f>
        <v>4608.294930875576</v>
      </c>
      <c r="G723" s="51">
        <f>CMG!F716</f>
        <v>35.682319999999997</v>
      </c>
      <c r="H723" s="18">
        <f t="shared" si="70"/>
        <v>164434.65437788016</v>
      </c>
      <c r="I723" s="51">
        <f ca="1">'Energía Transada'!D723</f>
        <v>4095.1376570999996</v>
      </c>
      <c r="J723" s="51">
        <f>CMG!E716</f>
        <v>192.58788000000001</v>
      </c>
      <c r="K723" s="18">
        <f t="shared" ca="1" si="69"/>
        <v>788673.87968905596</v>
      </c>
    </row>
    <row r="724" spans="1:11" x14ac:dyDescent="0.2">
      <c r="A724" s="40">
        <f t="shared" si="71"/>
        <v>44499</v>
      </c>
      <c r="B724" s="4">
        <f t="shared" si="72"/>
        <v>19</v>
      </c>
      <c r="C724" s="4">
        <f t="shared" si="67"/>
        <v>2021</v>
      </c>
      <c r="D724" s="4">
        <f t="shared" si="68"/>
        <v>10</v>
      </c>
      <c r="E724" s="41">
        <v>715</v>
      </c>
      <c r="F724" s="51">
        <f>'Energía Transada'!G724*1000</f>
        <v>5760.3686635944696</v>
      </c>
      <c r="G724" s="51">
        <f>CMG!F717</f>
        <v>47.184429999999999</v>
      </c>
      <c r="H724" s="18">
        <f t="shared" si="70"/>
        <v>271799.7119815668</v>
      </c>
      <c r="I724" s="51">
        <f ca="1">'Energía Transada'!D724</f>
        <v>4213.3758352140003</v>
      </c>
      <c r="J724" s="51">
        <f>CMG!E717</f>
        <v>192.82146</v>
      </c>
      <c r="K724" s="18">
        <f t="shared" ca="1" si="69"/>
        <v>812429.2800746829</v>
      </c>
    </row>
    <row r="725" spans="1:11" x14ac:dyDescent="0.2">
      <c r="A725" s="40">
        <f t="shared" si="71"/>
        <v>44499</v>
      </c>
      <c r="B725" s="4">
        <f t="shared" si="72"/>
        <v>20</v>
      </c>
      <c r="C725" s="4">
        <f t="shared" si="67"/>
        <v>2021</v>
      </c>
      <c r="D725" s="4">
        <f t="shared" si="68"/>
        <v>10</v>
      </c>
      <c r="E725" s="41">
        <v>716</v>
      </c>
      <c r="F725" s="51">
        <f>'Energía Transada'!G725*1000</f>
        <v>5760.3686635944696</v>
      </c>
      <c r="G725" s="51">
        <f>CMG!F718</f>
        <v>70.510840000000002</v>
      </c>
      <c r="H725" s="18">
        <f t="shared" si="70"/>
        <v>406168.43317972351</v>
      </c>
      <c r="I725" s="51">
        <f ca="1">'Energía Transada'!D725</f>
        <v>4389.8255309999995</v>
      </c>
      <c r="J725" s="51">
        <f>CMG!E718</f>
        <v>192.82146</v>
      </c>
      <c r="K725" s="18">
        <f t="shared" ca="1" si="69"/>
        <v>846452.56803269521</v>
      </c>
    </row>
    <row r="726" spans="1:11" x14ac:dyDescent="0.2">
      <c r="A726" s="40">
        <f t="shared" si="71"/>
        <v>44499</v>
      </c>
      <c r="B726" s="4">
        <f t="shared" si="72"/>
        <v>21</v>
      </c>
      <c r="C726" s="4">
        <f t="shared" si="67"/>
        <v>2021</v>
      </c>
      <c r="D726" s="4">
        <f t="shared" si="68"/>
        <v>10</v>
      </c>
      <c r="E726" s="41">
        <v>717</v>
      </c>
      <c r="F726" s="51">
        <f>'Energía Transada'!G726*1000</f>
        <v>5760.3686635944696</v>
      </c>
      <c r="G726" s="51">
        <f>CMG!F719</f>
        <v>73.176950000000005</v>
      </c>
      <c r="H726" s="18">
        <f t="shared" si="70"/>
        <v>421526.20967741933</v>
      </c>
      <c r="I726" s="51">
        <f ca="1">'Energía Transada'!D726</f>
        <v>3920.035190399999</v>
      </c>
      <c r="J726" s="51">
        <f>CMG!E719</f>
        <v>192.82146</v>
      </c>
      <c r="K726" s="18">
        <f t="shared" ca="1" si="69"/>
        <v>755866.90866430581</v>
      </c>
    </row>
    <row r="727" spans="1:11" x14ac:dyDescent="0.2">
      <c r="A727" s="40">
        <f t="shared" si="71"/>
        <v>44499</v>
      </c>
      <c r="B727" s="4">
        <f t="shared" si="72"/>
        <v>22</v>
      </c>
      <c r="C727" s="4">
        <f t="shared" si="67"/>
        <v>2021</v>
      </c>
      <c r="D727" s="4">
        <f t="shared" si="68"/>
        <v>10</v>
      </c>
      <c r="E727" s="41">
        <v>718</v>
      </c>
      <c r="F727" s="51">
        <f>'Energía Transada'!G727*1000</f>
        <v>5760.3686635944696</v>
      </c>
      <c r="G727" s="51">
        <f>CMG!F720</f>
        <v>73.176950000000005</v>
      </c>
      <c r="H727" s="18">
        <f t="shared" si="70"/>
        <v>421526.20967741933</v>
      </c>
      <c r="I727" s="51">
        <f ca="1">'Energía Transada'!D727</f>
        <v>4035.580956414</v>
      </c>
      <c r="J727" s="51">
        <f>CMG!E720</f>
        <v>192.82146</v>
      </c>
      <c r="K727" s="18">
        <f t="shared" ca="1" si="69"/>
        <v>778146.61196394381</v>
      </c>
    </row>
    <row r="728" spans="1:11" x14ac:dyDescent="0.2">
      <c r="A728" s="40">
        <f t="shared" si="71"/>
        <v>44499</v>
      </c>
      <c r="B728" s="4">
        <f t="shared" si="72"/>
        <v>23</v>
      </c>
      <c r="C728" s="4">
        <f t="shared" si="67"/>
        <v>2021</v>
      </c>
      <c r="D728" s="4">
        <f t="shared" si="68"/>
        <v>10</v>
      </c>
      <c r="E728" s="41">
        <v>719</v>
      </c>
      <c r="F728" s="51">
        <f>'Energía Transada'!G728*1000</f>
        <v>5760.3686635944696</v>
      </c>
      <c r="G728" s="51">
        <f>CMG!F721</f>
        <v>75.222840000000005</v>
      </c>
      <c r="H728" s="18">
        <f t="shared" si="70"/>
        <v>433311.29032258067</v>
      </c>
      <c r="I728" s="51">
        <f ca="1">'Energía Transada'!D728</f>
        <v>2797.1637667343998</v>
      </c>
      <c r="J728" s="51">
        <f>CMG!E721</f>
        <v>192.82146</v>
      </c>
      <c r="K728" s="18">
        <f t="shared" ca="1" si="69"/>
        <v>539353.20136082638</v>
      </c>
    </row>
    <row r="729" spans="1:11" x14ac:dyDescent="0.2">
      <c r="A729" s="40">
        <f t="shared" si="71"/>
        <v>44499</v>
      </c>
      <c r="B729" s="4">
        <f t="shared" si="72"/>
        <v>24</v>
      </c>
      <c r="C729" s="4">
        <f t="shared" si="67"/>
        <v>2021</v>
      </c>
      <c r="D729" s="4">
        <f t="shared" si="68"/>
        <v>10</v>
      </c>
      <c r="E729" s="41">
        <v>720</v>
      </c>
      <c r="F729" s="51">
        <f>'Energía Transada'!G729*1000</f>
        <v>5760.3686635944696</v>
      </c>
      <c r="G729" s="51">
        <f>CMG!F722</f>
        <v>75.367829999999998</v>
      </c>
      <c r="H729" s="18">
        <f t="shared" si="70"/>
        <v>434146.48617511516</v>
      </c>
      <c r="I729" s="51">
        <f ca="1">'Energía Transada'!D729</f>
        <v>1348.7553443909999</v>
      </c>
      <c r="J729" s="51">
        <f>CMG!E722</f>
        <v>153.65145999999999</v>
      </c>
      <c r="K729" s="18">
        <f t="shared" ca="1" si="69"/>
        <v>207238.22784847993</v>
      </c>
    </row>
    <row r="730" spans="1:11" x14ac:dyDescent="0.2">
      <c r="A730" s="40">
        <f t="shared" si="71"/>
        <v>44500</v>
      </c>
      <c r="B730" s="4">
        <f t="shared" si="72"/>
        <v>1</v>
      </c>
      <c r="C730" s="4">
        <f t="shared" si="67"/>
        <v>2021</v>
      </c>
      <c r="D730" s="4">
        <f t="shared" si="68"/>
        <v>10</v>
      </c>
      <c r="E730" s="41">
        <v>721</v>
      </c>
      <c r="F730" s="51">
        <f>'Energía Transada'!G730*1000</f>
        <v>5760.3686635944696</v>
      </c>
      <c r="G730" s="51">
        <f>CMG!F723</f>
        <v>72.822540000000004</v>
      </c>
      <c r="H730" s="18">
        <f t="shared" si="70"/>
        <v>419484.67741935485</v>
      </c>
      <c r="I730" s="51">
        <f ca="1">'Energía Transada'!D730</f>
        <v>532.450513161</v>
      </c>
      <c r="J730" s="51">
        <f>CMG!E723</f>
        <v>75.609470000000002</v>
      </c>
      <c r="K730" s="18">
        <f t="shared" ca="1" si="69"/>
        <v>40258.301101331235</v>
      </c>
    </row>
    <row r="731" spans="1:11" x14ac:dyDescent="0.2">
      <c r="A731" s="40">
        <f t="shared" si="71"/>
        <v>44500</v>
      </c>
      <c r="B731" s="4">
        <f t="shared" si="72"/>
        <v>2</v>
      </c>
      <c r="C731" s="4">
        <f t="shared" si="67"/>
        <v>2021</v>
      </c>
      <c r="D731" s="4">
        <f t="shared" si="68"/>
        <v>10</v>
      </c>
      <c r="E731" s="41">
        <v>722</v>
      </c>
      <c r="F731" s="51">
        <f>'Energía Transada'!G731*1000</f>
        <v>5760.3686635944696</v>
      </c>
      <c r="G731" s="51">
        <f>CMG!F724</f>
        <v>72.822540000000004</v>
      </c>
      <c r="H731" s="18">
        <f t="shared" si="70"/>
        <v>419484.67741935485</v>
      </c>
      <c r="I731" s="51">
        <f ca="1">'Energía Transada'!D731</f>
        <v>138.52824964440001</v>
      </c>
      <c r="J731" s="51">
        <f>CMG!E724</f>
        <v>75.609470000000002</v>
      </c>
      <c r="K731" s="18">
        <f t="shared" ca="1" si="69"/>
        <v>10474.047535640773</v>
      </c>
    </row>
    <row r="732" spans="1:11" x14ac:dyDescent="0.2">
      <c r="A732" s="40">
        <f t="shared" si="71"/>
        <v>44500</v>
      </c>
      <c r="B732" s="4">
        <f t="shared" si="72"/>
        <v>3</v>
      </c>
      <c r="C732" s="4">
        <f t="shared" si="67"/>
        <v>2021</v>
      </c>
      <c r="D732" s="4">
        <f t="shared" si="68"/>
        <v>10</v>
      </c>
      <c r="E732" s="41">
        <v>723</v>
      </c>
      <c r="F732" s="51">
        <f>'Energía Transada'!G732*1000</f>
        <v>5760.3686635944696</v>
      </c>
      <c r="G732" s="51">
        <f>CMG!F725</f>
        <v>66.05659</v>
      </c>
      <c r="H732" s="18">
        <f t="shared" si="70"/>
        <v>380510.31105990778</v>
      </c>
      <c r="I732" s="51">
        <f ca="1">'Energía Transada'!D732</f>
        <v>12.389818942199998</v>
      </c>
      <c r="J732" s="51">
        <f>CMG!E725</f>
        <v>68.585769999999997</v>
      </c>
      <c r="K732" s="18">
        <f t="shared" ca="1" si="69"/>
        <v>849.76527231137231</v>
      </c>
    </row>
    <row r="733" spans="1:11" x14ac:dyDescent="0.2">
      <c r="A733" s="40">
        <f t="shared" si="71"/>
        <v>44500</v>
      </c>
      <c r="B733" s="4">
        <f t="shared" si="72"/>
        <v>4</v>
      </c>
      <c r="C733" s="4">
        <f t="shared" si="67"/>
        <v>2021</v>
      </c>
      <c r="D733" s="4">
        <f t="shared" si="68"/>
        <v>10</v>
      </c>
      <c r="E733" s="41">
        <v>724</v>
      </c>
      <c r="F733" s="51">
        <f>'Energía Transada'!G733*1000</f>
        <v>5760.3686635944696</v>
      </c>
      <c r="G733" s="51">
        <f>CMG!F726</f>
        <v>50.62379</v>
      </c>
      <c r="H733" s="18">
        <f t="shared" si="70"/>
        <v>291611.69354838709</v>
      </c>
      <c r="I733" s="51">
        <f ca="1">'Energía Transada'!D733</f>
        <v>342.67791953639994</v>
      </c>
      <c r="J733" s="51">
        <f>CMG!E726</f>
        <v>52.556919999999998</v>
      </c>
      <c r="K733" s="18">
        <f t="shared" ca="1" si="69"/>
        <v>18010.096002841008</v>
      </c>
    </row>
    <row r="734" spans="1:11" x14ac:dyDescent="0.2">
      <c r="A734" s="40">
        <f t="shared" si="71"/>
        <v>44500</v>
      </c>
      <c r="B734" s="4">
        <f t="shared" si="72"/>
        <v>5</v>
      </c>
      <c r="C734" s="4">
        <f t="shared" si="67"/>
        <v>2021</v>
      </c>
      <c r="D734" s="4">
        <f t="shared" si="68"/>
        <v>10</v>
      </c>
      <c r="E734" s="41">
        <v>725</v>
      </c>
      <c r="F734" s="51">
        <f>'Energía Transada'!G734*1000</f>
        <v>5760.3686635944696</v>
      </c>
      <c r="G734" s="51">
        <f>CMG!F727</f>
        <v>50.994309999999999</v>
      </c>
      <c r="H734" s="18">
        <f t="shared" si="70"/>
        <v>293746.0253456221</v>
      </c>
      <c r="I734" s="51">
        <f ca="1">'Energía Transada'!D734</f>
        <v>849.62028409439995</v>
      </c>
      <c r="J734" s="51">
        <f>CMG!E727</f>
        <v>52.943539999999999</v>
      </c>
      <c r="K734" s="18">
        <f t="shared" ca="1" si="69"/>
        <v>44981.905495763225</v>
      </c>
    </row>
    <row r="735" spans="1:11" x14ac:dyDescent="0.2">
      <c r="A735" s="40">
        <f t="shared" si="71"/>
        <v>44500</v>
      </c>
      <c r="B735" s="4">
        <f t="shared" si="72"/>
        <v>6</v>
      </c>
      <c r="C735" s="4">
        <f t="shared" si="67"/>
        <v>2021</v>
      </c>
      <c r="D735" s="4">
        <f t="shared" si="68"/>
        <v>10</v>
      </c>
      <c r="E735" s="41">
        <v>726</v>
      </c>
      <c r="F735" s="51">
        <f>'Energía Transada'!G735*1000</f>
        <v>5760.3686635944696</v>
      </c>
      <c r="G735" s="51">
        <f>CMG!F728</f>
        <v>50.567410000000002</v>
      </c>
      <c r="H735" s="18">
        <f t="shared" si="70"/>
        <v>291286.92396313365</v>
      </c>
      <c r="I735" s="51">
        <f ca="1">'Energía Transada'!D735</f>
        <v>2759.3718546659998</v>
      </c>
      <c r="J735" s="51">
        <f>CMG!E728</f>
        <v>52.500529999999998</v>
      </c>
      <c r="K735" s="18">
        <f t="shared" ca="1" si="69"/>
        <v>144868.48483704796</v>
      </c>
    </row>
    <row r="736" spans="1:11" x14ac:dyDescent="0.2">
      <c r="A736" s="40">
        <f t="shared" si="71"/>
        <v>44500</v>
      </c>
      <c r="B736" s="4">
        <f t="shared" si="72"/>
        <v>7</v>
      </c>
      <c r="C736" s="4">
        <f t="shared" si="67"/>
        <v>2021</v>
      </c>
      <c r="D736" s="4">
        <f t="shared" si="68"/>
        <v>10</v>
      </c>
      <c r="E736" s="41">
        <v>727</v>
      </c>
      <c r="F736" s="51">
        <f>'Energía Transada'!G736*1000</f>
        <v>5760.3686635944696</v>
      </c>
      <c r="G736" s="51">
        <f>CMG!F729</f>
        <v>39.733840000000001</v>
      </c>
      <c r="H736" s="18">
        <f t="shared" si="70"/>
        <v>228881.56682027649</v>
      </c>
      <c r="I736" s="51">
        <f ca="1">'Energía Transada'!D736</f>
        <v>7814.5682957999998</v>
      </c>
      <c r="J736" s="51">
        <f>CMG!E729</f>
        <v>41.256169999999997</v>
      </c>
      <c r="K736" s="18">
        <f t="shared" ca="1" si="69"/>
        <v>322399.15808813507</v>
      </c>
    </row>
    <row r="737" spans="1:11" x14ac:dyDescent="0.2">
      <c r="A737" s="40">
        <f t="shared" si="71"/>
        <v>44500</v>
      </c>
      <c r="B737" s="4">
        <f t="shared" si="72"/>
        <v>8</v>
      </c>
      <c r="C737" s="4">
        <f t="shared" si="67"/>
        <v>2021</v>
      </c>
      <c r="D737" s="4">
        <f t="shared" si="68"/>
        <v>10</v>
      </c>
      <c r="E737" s="41">
        <v>728</v>
      </c>
      <c r="F737" s="51">
        <f>'Energía Transada'!G737*1000</f>
        <v>0</v>
      </c>
      <c r="G737" s="51">
        <f>CMG!F730</f>
        <v>23.350580000000001</v>
      </c>
      <c r="H737" s="18">
        <f t="shared" si="70"/>
        <v>0</v>
      </c>
      <c r="I737" s="51">
        <f ca="1">'Energía Transada'!D737</f>
        <v>7765.7971692000001</v>
      </c>
      <c r="J737" s="51">
        <f>CMG!E730</f>
        <v>24.24465</v>
      </c>
      <c r="K737" s="18">
        <f t="shared" ca="1" si="69"/>
        <v>188279.03433824479</v>
      </c>
    </row>
    <row r="738" spans="1:11" x14ac:dyDescent="0.2">
      <c r="A738" s="40">
        <f t="shared" si="71"/>
        <v>44500</v>
      </c>
      <c r="B738" s="4">
        <f t="shared" si="72"/>
        <v>9</v>
      </c>
      <c r="C738" s="4">
        <f t="shared" si="67"/>
        <v>2021</v>
      </c>
      <c r="D738" s="4">
        <f t="shared" si="68"/>
        <v>10</v>
      </c>
      <c r="E738" s="41">
        <v>729</v>
      </c>
      <c r="F738" s="51">
        <f>'Energía Transada'!G738*1000</f>
        <v>0</v>
      </c>
      <c r="G738" s="51">
        <f>CMG!F731</f>
        <v>0</v>
      </c>
      <c r="H738" s="18">
        <f t="shared" si="70"/>
        <v>0</v>
      </c>
      <c r="I738" s="51">
        <f ca="1">'Energía Transada'!D738</f>
        <v>4877.9864356859998</v>
      </c>
      <c r="J738" s="51">
        <f>CMG!E731</f>
        <v>0</v>
      </c>
      <c r="K738" s="18">
        <f t="shared" ca="1" si="69"/>
        <v>0</v>
      </c>
    </row>
    <row r="739" spans="1:11" x14ac:dyDescent="0.2">
      <c r="A739" s="40">
        <f t="shared" si="71"/>
        <v>44500</v>
      </c>
      <c r="B739" s="4">
        <f t="shared" si="72"/>
        <v>10</v>
      </c>
      <c r="C739" s="4">
        <f t="shared" si="67"/>
        <v>2021</v>
      </c>
      <c r="D739" s="4">
        <f t="shared" si="68"/>
        <v>10</v>
      </c>
      <c r="E739" s="41">
        <v>730</v>
      </c>
      <c r="F739" s="51">
        <f>'Energía Transada'!G739*1000</f>
        <v>0</v>
      </c>
      <c r="G739" s="51">
        <f>CMG!F732</f>
        <v>0</v>
      </c>
      <c r="H739" s="18">
        <f t="shared" si="70"/>
        <v>0</v>
      </c>
      <c r="I739" s="51">
        <f ca="1">'Energía Transada'!D739</f>
        <v>4655.8560278999994</v>
      </c>
      <c r="J739" s="51">
        <f>CMG!E732</f>
        <v>0</v>
      </c>
      <c r="K739" s="18">
        <f t="shared" ca="1" si="69"/>
        <v>0</v>
      </c>
    </row>
    <row r="740" spans="1:11" x14ac:dyDescent="0.2">
      <c r="A740" s="40">
        <f t="shared" si="71"/>
        <v>44500</v>
      </c>
      <c r="B740" s="4">
        <f t="shared" si="72"/>
        <v>11</v>
      </c>
      <c r="C740" s="4">
        <f t="shared" si="67"/>
        <v>2021</v>
      </c>
      <c r="D740" s="4">
        <f t="shared" si="68"/>
        <v>10</v>
      </c>
      <c r="E740" s="41">
        <v>731</v>
      </c>
      <c r="F740" s="51">
        <f>'Energía Transada'!G740*1000</f>
        <v>0</v>
      </c>
      <c r="G740" s="51">
        <f>CMG!F733</f>
        <v>0</v>
      </c>
      <c r="H740" s="18">
        <f t="shared" si="70"/>
        <v>0</v>
      </c>
      <c r="I740" s="51">
        <f ca="1">'Energía Transada'!D740</f>
        <v>7227.3959456999992</v>
      </c>
      <c r="J740" s="51">
        <f>CMG!E733</f>
        <v>0</v>
      </c>
      <c r="K740" s="18">
        <f t="shared" ca="1" si="69"/>
        <v>0</v>
      </c>
    </row>
    <row r="741" spans="1:11" x14ac:dyDescent="0.2">
      <c r="A741" s="40">
        <f t="shared" si="71"/>
        <v>44500</v>
      </c>
      <c r="B741" s="4">
        <f t="shared" si="72"/>
        <v>12</v>
      </c>
      <c r="C741" s="4">
        <f t="shared" si="67"/>
        <v>2021</v>
      </c>
      <c r="D741" s="4">
        <f t="shared" si="68"/>
        <v>10</v>
      </c>
      <c r="E741" s="41">
        <v>732</v>
      </c>
      <c r="F741" s="51">
        <f>'Energía Transada'!G741*1000</f>
        <v>0</v>
      </c>
      <c r="G741" s="51">
        <f>CMG!F734</f>
        <v>0</v>
      </c>
      <c r="H741" s="18">
        <f t="shared" si="70"/>
        <v>0</v>
      </c>
      <c r="I741" s="51">
        <f ca="1">'Energía Transada'!D741</f>
        <v>6248.7950196000002</v>
      </c>
      <c r="J741" s="51">
        <f>CMG!E734</f>
        <v>75.87527</v>
      </c>
      <c r="K741" s="18">
        <f t="shared" ca="1" si="69"/>
        <v>474129.00928680529</v>
      </c>
    </row>
    <row r="742" spans="1:11" x14ac:dyDescent="0.2">
      <c r="A742" s="40">
        <f t="shared" si="71"/>
        <v>44500</v>
      </c>
      <c r="B742" s="4">
        <f t="shared" si="72"/>
        <v>13</v>
      </c>
      <c r="C742" s="4">
        <f t="shared" si="67"/>
        <v>2021</v>
      </c>
      <c r="D742" s="4">
        <f t="shared" si="68"/>
        <v>10</v>
      </c>
      <c r="E742" s="41">
        <v>733</v>
      </c>
      <c r="F742" s="51">
        <f>'Energía Transada'!G742*1000</f>
        <v>0</v>
      </c>
      <c r="G742" s="51">
        <f>CMG!F735</f>
        <v>0</v>
      </c>
      <c r="H742" s="18">
        <f t="shared" si="70"/>
        <v>0</v>
      </c>
      <c r="I742" s="51">
        <f ca="1">'Energía Transada'!D742</f>
        <v>2958.4413509825999</v>
      </c>
      <c r="J742" s="51">
        <f>CMG!E735</f>
        <v>116.52734</v>
      </c>
      <c r="K742" s="18">
        <f t="shared" ca="1" si="69"/>
        <v>344739.30117600877</v>
      </c>
    </row>
    <row r="743" spans="1:11" x14ac:dyDescent="0.2">
      <c r="A743" s="40">
        <f t="shared" si="71"/>
        <v>44500</v>
      </c>
      <c r="B743" s="4">
        <f t="shared" si="72"/>
        <v>14</v>
      </c>
      <c r="C743" s="4">
        <f t="shared" si="67"/>
        <v>2021</v>
      </c>
      <c r="D743" s="4">
        <f t="shared" si="68"/>
        <v>10</v>
      </c>
      <c r="E743" s="41">
        <v>734</v>
      </c>
      <c r="F743" s="51">
        <f>'Energía Transada'!G743*1000</f>
        <v>0</v>
      </c>
      <c r="G743" s="51">
        <f>CMG!F736</f>
        <v>0</v>
      </c>
      <c r="H743" s="18">
        <f t="shared" si="70"/>
        <v>0</v>
      </c>
      <c r="I743" s="51">
        <f ca="1">'Energía Transada'!D743</f>
        <v>1654.4424729167999</v>
      </c>
      <c r="J743" s="51">
        <f>CMG!E736</f>
        <v>170.74352999999999</v>
      </c>
      <c r="K743" s="18">
        <f t="shared" ca="1" si="69"/>
        <v>282485.34800774383</v>
      </c>
    </row>
    <row r="744" spans="1:11" x14ac:dyDescent="0.2">
      <c r="A744" s="40">
        <f t="shared" si="71"/>
        <v>44500</v>
      </c>
      <c r="B744" s="4">
        <f t="shared" si="72"/>
        <v>15</v>
      </c>
      <c r="C744" s="4">
        <f t="shared" si="67"/>
        <v>2021</v>
      </c>
      <c r="D744" s="4">
        <f t="shared" si="68"/>
        <v>10</v>
      </c>
      <c r="E744" s="41">
        <v>735</v>
      </c>
      <c r="F744" s="51">
        <f>'Energía Transada'!G744*1000</f>
        <v>0</v>
      </c>
      <c r="G744" s="51">
        <f>CMG!F737</f>
        <v>0</v>
      </c>
      <c r="H744" s="18">
        <f t="shared" si="70"/>
        <v>0</v>
      </c>
      <c r="I744" s="51">
        <f ca="1">'Energía Transada'!D744</f>
        <v>764.41255793280004</v>
      </c>
      <c r="J744" s="51">
        <f>CMG!E737</f>
        <v>193.15171000000001</v>
      </c>
      <c r="K744" s="18">
        <f t="shared" ca="1" si="69"/>
        <v>147647.59271019441</v>
      </c>
    </row>
    <row r="745" spans="1:11" x14ac:dyDescent="0.2">
      <c r="A745" s="40">
        <f t="shared" si="71"/>
        <v>44500</v>
      </c>
      <c r="B745" s="4">
        <f t="shared" si="72"/>
        <v>16</v>
      </c>
      <c r="C745" s="4">
        <f t="shared" si="67"/>
        <v>2021</v>
      </c>
      <c r="D745" s="4">
        <f t="shared" si="68"/>
        <v>10</v>
      </c>
      <c r="E745" s="41">
        <v>736</v>
      </c>
      <c r="F745" s="51">
        <f>'Energía Transada'!G745*1000</f>
        <v>0</v>
      </c>
      <c r="G745" s="51">
        <f>CMG!F738</f>
        <v>5.3483200000000002</v>
      </c>
      <c r="H745" s="18">
        <f t="shared" si="70"/>
        <v>0</v>
      </c>
      <c r="I745" s="51">
        <f ca="1">'Energía Transada'!D745</f>
        <v>304.19510377619997</v>
      </c>
      <c r="J745" s="51">
        <f>CMG!E738</f>
        <v>193.15171000000001</v>
      </c>
      <c r="K745" s="18">
        <f t="shared" ca="1" si="69"/>
        <v>58755.804468000482</v>
      </c>
    </row>
    <row r="746" spans="1:11" x14ac:dyDescent="0.2">
      <c r="A746" s="40">
        <f t="shared" si="71"/>
        <v>44500</v>
      </c>
      <c r="B746" s="4">
        <f t="shared" si="72"/>
        <v>17</v>
      </c>
      <c r="C746" s="4">
        <f t="shared" si="67"/>
        <v>2021</v>
      </c>
      <c r="D746" s="4">
        <f t="shared" si="68"/>
        <v>10</v>
      </c>
      <c r="E746" s="41">
        <v>737</v>
      </c>
      <c r="F746" s="51">
        <f>'Energía Transada'!G746*1000</f>
        <v>0</v>
      </c>
      <c r="G746" s="51">
        <f>CMG!F739</f>
        <v>39.186120000000003</v>
      </c>
      <c r="H746" s="18">
        <f t="shared" si="70"/>
        <v>0</v>
      </c>
      <c r="I746" s="51">
        <f ca="1">'Energía Transada'!D746</f>
        <v>9.5535049385999979</v>
      </c>
      <c r="J746" s="51">
        <f>CMG!E739</f>
        <v>193.15171000000001</v>
      </c>
      <c r="K746" s="18">
        <f t="shared" ca="1" si="69"/>
        <v>1845.2758153840348</v>
      </c>
    </row>
    <row r="747" spans="1:11" x14ac:dyDescent="0.2">
      <c r="A747" s="40">
        <f t="shared" si="71"/>
        <v>44500</v>
      </c>
      <c r="B747" s="4">
        <f t="shared" si="72"/>
        <v>18</v>
      </c>
      <c r="C747" s="4">
        <f t="shared" si="67"/>
        <v>2021</v>
      </c>
      <c r="D747" s="4">
        <f t="shared" si="68"/>
        <v>10</v>
      </c>
      <c r="E747" s="41">
        <v>738</v>
      </c>
      <c r="F747" s="51">
        <f>'Energía Transada'!G747*1000</f>
        <v>5760.3686635944696</v>
      </c>
      <c r="G747" s="51">
        <f>CMG!F740</f>
        <v>52.001139999999999</v>
      </c>
      <c r="H747" s="18">
        <f t="shared" si="70"/>
        <v>299545.73732718889</v>
      </c>
      <c r="I747" s="51">
        <f ca="1">'Energía Transada'!D747</f>
        <v>0</v>
      </c>
      <c r="J747" s="51">
        <f>CMG!E740</f>
        <v>193.15171000000001</v>
      </c>
      <c r="K747" s="18">
        <f t="shared" ca="1" si="69"/>
        <v>0</v>
      </c>
    </row>
    <row r="748" spans="1:11" x14ac:dyDescent="0.2">
      <c r="A748" s="40">
        <f t="shared" si="71"/>
        <v>44500</v>
      </c>
      <c r="B748" s="4">
        <f t="shared" si="72"/>
        <v>19</v>
      </c>
      <c r="C748" s="4">
        <f t="shared" si="67"/>
        <v>2021</v>
      </c>
      <c r="D748" s="4">
        <f t="shared" si="68"/>
        <v>10</v>
      </c>
      <c r="E748" s="41">
        <v>739</v>
      </c>
      <c r="F748" s="51">
        <f>'Energía Transada'!G748*1000</f>
        <v>5760.3686635944696</v>
      </c>
      <c r="G748" s="51">
        <f>CMG!F741</f>
        <v>54.68336</v>
      </c>
      <c r="H748" s="18">
        <f t="shared" si="70"/>
        <v>314996.3133640553</v>
      </c>
      <c r="I748" s="51">
        <f ca="1">'Energía Transada'!D748</f>
        <v>0</v>
      </c>
      <c r="J748" s="51">
        <f>CMG!E741</f>
        <v>186.59518</v>
      </c>
      <c r="K748" s="18">
        <f t="shared" ca="1" si="69"/>
        <v>0</v>
      </c>
    </row>
    <row r="749" spans="1:11" x14ac:dyDescent="0.2">
      <c r="A749" s="40">
        <f t="shared" si="71"/>
        <v>44500</v>
      </c>
      <c r="B749" s="4">
        <f t="shared" si="72"/>
        <v>20</v>
      </c>
      <c r="C749" s="4">
        <f t="shared" si="67"/>
        <v>2021</v>
      </c>
      <c r="D749" s="4">
        <f t="shared" si="68"/>
        <v>10</v>
      </c>
      <c r="E749" s="41">
        <v>740</v>
      </c>
      <c r="F749" s="51">
        <f>'Energía Transada'!G749*1000</f>
        <v>5760.3686635944696</v>
      </c>
      <c r="G749" s="51">
        <f>CMG!F742</f>
        <v>73.652180000000001</v>
      </c>
      <c r="H749" s="18">
        <f t="shared" si="70"/>
        <v>424263.70967741933</v>
      </c>
      <c r="I749" s="51">
        <f ca="1">'Energía Transada'!D749</f>
        <v>0</v>
      </c>
      <c r="J749" s="51">
        <f>CMG!E742</f>
        <v>193.33696</v>
      </c>
      <c r="K749" s="18">
        <f t="shared" ca="1" si="69"/>
        <v>0</v>
      </c>
    </row>
    <row r="750" spans="1:11" x14ac:dyDescent="0.2">
      <c r="A750" s="40">
        <f t="shared" si="71"/>
        <v>44500</v>
      </c>
      <c r="B750" s="4">
        <f t="shared" si="72"/>
        <v>21</v>
      </c>
      <c r="C750" s="4">
        <f t="shared" si="67"/>
        <v>2021</v>
      </c>
      <c r="D750" s="4">
        <f t="shared" si="68"/>
        <v>10</v>
      </c>
      <c r="E750" s="41">
        <v>741</v>
      </c>
      <c r="F750" s="51">
        <f>'Energía Transada'!G750*1000</f>
        <v>5760.3686635944696</v>
      </c>
      <c r="G750" s="51">
        <f>CMG!F743</f>
        <v>73.652180000000001</v>
      </c>
      <c r="H750" s="18">
        <f t="shared" si="70"/>
        <v>424263.70967741933</v>
      </c>
      <c r="I750" s="51">
        <f ca="1">'Energía Transada'!D750</f>
        <v>1696.4666219549999</v>
      </c>
      <c r="J750" s="51">
        <f>CMG!E743</f>
        <v>193.33696</v>
      </c>
      <c r="K750" s="18">
        <f t="shared" ca="1" si="69"/>
        <v>327989.69943024893</v>
      </c>
    </row>
    <row r="751" spans="1:11" x14ac:dyDescent="0.2">
      <c r="A751" s="40">
        <f t="shared" si="71"/>
        <v>44500</v>
      </c>
      <c r="B751" s="4">
        <f t="shared" si="72"/>
        <v>22</v>
      </c>
      <c r="C751" s="4">
        <f t="shared" si="67"/>
        <v>2021</v>
      </c>
      <c r="D751" s="4">
        <f t="shared" si="68"/>
        <v>10</v>
      </c>
      <c r="E751" s="41">
        <v>742</v>
      </c>
      <c r="F751" s="51">
        <f>'Energía Transada'!G751*1000</f>
        <v>5760.3686635944696</v>
      </c>
      <c r="G751" s="51">
        <f>CMG!F744</f>
        <v>75.706130000000002</v>
      </c>
      <c r="H751" s="18">
        <f t="shared" si="70"/>
        <v>436095.21889400919</v>
      </c>
      <c r="I751" s="51">
        <f ca="1">'Energía Transada'!D751</f>
        <v>2242.4598388626</v>
      </c>
      <c r="J751" s="51">
        <f>CMG!E744</f>
        <v>193.33696</v>
      </c>
      <c r="K751" s="18">
        <f t="shared" ca="1" si="69"/>
        <v>433550.36816778494</v>
      </c>
    </row>
    <row r="752" spans="1:11" x14ac:dyDescent="0.2">
      <c r="A752" s="40">
        <f t="shared" si="71"/>
        <v>44500</v>
      </c>
      <c r="B752" s="4">
        <f t="shared" si="72"/>
        <v>23</v>
      </c>
      <c r="C752" s="4">
        <f t="shared" si="67"/>
        <v>2021</v>
      </c>
      <c r="D752" s="4">
        <f t="shared" si="68"/>
        <v>10</v>
      </c>
      <c r="E752" s="41">
        <v>743</v>
      </c>
      <c r="F752" s="51">
        <f>'Energía Transada'!G752*1000</f>
        <v>5760.3686635944696</v>
      </c>
      <c r="G752" s="51">
        <f>CMG!F745</f>
        <v>79.161590000000004</v>
      </c>
      <c r="H752" s="18">
        <f t="shared" si="70"/>
        <v>455999.94239631336</v>
      </c>
      <c r="I752" s="51">
        <f ca="1">'Energía Transada'!D752</f>
        <v>1475.5239372594001</v>
      </c>
      <c r="J752" s="51">
        <f>CMG!E745</f>
        <v>191.34745000000001</v>
      </c>
      <c r="K752" s="18">
        <f t="shared" ca="1" si="69"/>
        <v>282337.74280854623</v>
      </c>
    </row>
    <row r="753" spans="1:11" x14ac:dyDescent="0.2">
      <c r="A753" s="40">
        <f t="shared" si="71"/>
        <v>44500</v>
      </c>
      <c r="B753" s="4">
        <f t="shared" si="72"/>
        <v>24</v>
      </c>
      <c r="C753" s="4">
        <f t="shared" si="67"/>
        <v>2021</v>
      </c>
      <c r="D753" s="4">
        <f t="shared" si="68"/>
        <v>10</v>
      </c>
      <c r="E753" s="41">
        <v>744</v>
      </c>
      <c r="F753" s="51">
        <f>'Energía Transada'!G753*1000</f>
        <v>5760.3686635944696</v>
      </c>
      <c r="G753" s="51">
        <f>CMG!F746</f>
        <v>73.652180000000001</v>
      </c>
      <c r="H753" s="18">
        <f t="shared" si="70"/>
        <v>424263.70967741933</v>
      </c>
      <c r="I753" s="51">
        <f ca="1">'Energía Transada'!D753</f>
        <v>132.00736008600001</v>
      </c>
      <c r="J753" s="51">
        <f>CMG!E746</f>
        <v>131.97626</v>
      </c>
      <c r="K753" s="18">
        <f t="shared" ca="1" si="69"/>
        <v>17421.83767662356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dimension ref="A2:N121"/>
  <sheetViews>
    <sheetView zoomScale="85" workbookViewId="0">
      <selection activeCell="A4" sqref="A4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9">
        <v>2021</v>
      </c>
      <c r="B4" s="69" t="s">
        <v>73</v>
      </c>
      <c r="C4" s="70">
        <f>DATE(A4,1,1)</f>
        <v>44197</v>
      </c>
      <c r="D4" s="70">
        <f t="shared" ref="D4:N4" si="0">EDATE(C4,1)</f>
        <v>44228</v>
      </c>
      <c r="E4" s="70">
        <f t="shared" si="0"/>
        <v>44256</v>
      </c>
      <c r="F4" s="70">
        <f t="shared" si="0"/>
        <v>44287</v>
      </c>
      <c r="G4" s="70">
        <f t="shared" si="0"/>
        <v>44317</v>
      </c>
      <c r="H4" s="70">
        <f t="shared" si="0"/>
        <v>44348</v>
      </c>
      <c r="I4" s="70">
        <f t="shared" si="0"/>
        <v>44378</v>
      </c>
      <c r="J4" s="70">
        <f t="shared" si="0"/>
        <v>44409</v>
      </c>
      <c r="K4" s="70">
        <f t="shared" si="0"/>
        <v>44440</v>
      </c>
      <c r="L4" s="70">
        <f t="shared" si="0"/>
        <v>44470</v>
      </c>
      <c r="M4" s="70">
        <f t="shared" si="0"/>
        <v>44501</v>
      </c>
      <c r="N4" s="70">
        <f t="shared" si="0"/>
        <v>44531</v>
      </c>
    </row>
    <row r="5" spans="1:14" x14ac:dyDescent="0.2">
      <c r="B5" s="33">
        <v>1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  <c r="I5" s="71">
        <v>5.76</v>
      </c>
      <c r="J5" s="71">
        <v>5.76</v>
      </c>
      <c r="K5" s="71">
        <v>5.95</v>
      </c>
      <c r="L5" s="71">
        <v>5.76</v>
      </c>
      <c r="M5" s="71">
        <v>5.95</v>
      </c>
      <c r="N5" s="71">
        <v>5.76</v>
      </c>
    </row>
    <row r="6" spans="1:14" x14ac:dyDescent="0.2">
      <c r="B6" s="33">
        <v>2</v>
      </c>
      <c r="C6" s="71">
        <v>0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5.76</v>
      </c>
      <c r="J6" s="71">
        <v>5.76</v>
      </c>
      <c r="K6" s="71">
        <v>5.95</v>
      </c>
      <c r="L6" s="71">
        <v>5.76</v>
      </c>
      <c r="M6" s="71">
        <v>5.95</v>
      </c>
      <c r="N6" s="71">
        <v>5.76</v>
      </c>
    </row>
    <row r="7" spans="1:14" x14ac:dyDescent="0.2">
      <c r="B7" s="33">
        <v>3</v>
      </c>
      <c r="C7" s="71">
        <v>0</v>
      </c>
      <c r="D7" s="71">
        <v>0</v>
      </c>
      <c r="E7" s="71">
        <v>0</v>
      </c>
      <c r="F7" s="71">
        <v>0</v>
      </c>
      <c r="G7" s="71">
        <v>0</v>
      </c>
      <c r="H7" s="71">
        <v>0</v>
      </c>
      <c r="I7" s="71">
        <v>5.76</v>
      </c>
      <c r="J7" s="71">
        <v>5.76</v>
      </c>
      <c r="K7" s="71">
        <v>5.95</v>
      </c>
      <c r="L7" s="71">
        <v>5.76</v>
      </c>
      <c r="M7" s="71">
        <v>5.95</v>
      </c>
      <c r="N7" s="71">
        <v>5.76</v>
      </c>
    </row>
    <row r="8" spans="1:14" x14ac:dyDescent="0.2">
      <c r="B8" s="33">
        <v>4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5.76</v>
      </c>
      <c r="J8" s="71">
        <v>5.76</v>
      </c>
      <c r="K8" s="71">
        <v>5.95</v>
      </c>
      <c r="L8" s="71">
        <v>5.76</v>
      </c>
      <c r="M8" s="71">
        <v>5.95</v>
      </c>
      <c r="N8" s="71">
        <v>5.76</v>
      </c>
    </row>
    <row r="9" spans="1:14" x14ac:dyDescent="0.2">
      <c r="B9" s="33">
        <v>5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1">
        <v>5.76</v>
      </c>
      <c r="J9" s="71">
        <v>5.76</v>
      </c>
      <c r="K9" s="71">
        <v>5.95</v>
      </c>
      <c r="L9" s="71">
        <v>5.76</v>
      </c>
      <c r="M9" s="71">
        <v>5.95</v>
      </c>
      <c r="N9" s="71">
        <v>5.76</v>
      </c>
    </row>
    <row r="10" spans="1:14" x14ac:dyDescent="0.2">
      <c r="B10" s="33">
        <v>6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5.76</v>
      </c>
      <c r="J10" s="71">
        <v>5.76</v>
      </c>
      <c r="K10" s="71">
        <v>5.95</v>
      </c>
      <c r="L10" s="71">
        <v>5.76</v>
      </c>
      <c r="M10" s="71">
        <v>5.95</v>
      </c>
      <c r="N10" s="71">
        <v>5.76</v>
      </c>
    </row>
    <row r="11" spans="1:14" x14ac:dyDescent="0.2">
      <c r="B11" s="33">
        <v>7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5.76</v>
      </c>
      <c r="J11" s="71">
        <v>5.76</v>
      </c>
      <c r="K11" s="71">
        <v>5.95</v>
      </c>
      <c r="L11" s="71">
        <v>5.76</v>
      </c>
      <c r="M11" s="71">
        <v>5.95</v>
      </c>
      <c r="N11" s="71">
        <v>5.76</v>
      </c>
    </row>
    <row r="12" spans="1:14" x14ac:dyDescent="0.2">
      <c r="B12" s="33">
        <v>8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</row>
    <row r="13" spans="1:14" x14ac:dyDescent="0.2">
      <c r="B13" s="33">
        <v>9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</row>
    <row r="14" spans="1:14" x14ac:dyDescent="0.2">
      <c r="B14" s="33">
        <v>10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</row>
    <row r="15" spans="1:14" x14ac:dyDescent="0.2">
      <c r="B15" s="33">
        <v>11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</row>
    <row r="16" spans="1:14" x14ac:dyDescent="0.2">
      <c r="B16" s="33">
        <v>12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</row>
    <row r="17" spans="1:14" x14ac:dyDescent="0.2">
      <c r="B17" s="33">
        <v>13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</row>
    <row r="18" spans="1:14" x14ac:dyDescent="0.2">
      <c r="B18" s="33">
        <v>14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</row>
    <row r="19" spans="1:14" x14ac:dyDescent="0.2">
      <c r="B19" s="33">
        <v>15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</row>
    <row r="20" spans="1:14" x14ac:dyDescent="0.2">
      <c r="B20" s="33">
        <v>16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</row>
    <row r="21" spans="1:14" x14ac:dyDescent="0.2">
      <c r="B21" s="33">
        <v>17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</row>
    <row r="22" spans="1:14" x14ac:dyDescent="0.2">
      <c r="B22" s="33">
        <v>18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5.76</v>
      </c>
      <c r="J22" s="71">
        <v>5.76</v>
      </c>
      <c r="K22" s="71">
        <v>5.95</v>
      </c>
      <c r="L22" s="71">
        <v>5.76</v>
      </c>
      <c r="M22" s="71">
        <v>5.95</v>
      </c>
      <c r="N22" s="71">
        <v>5.76</v>
      </c>
    </row>
    <row r="23" spans="1:14" x14ac:dyDescent="0.2">
      <c r="B23" s="33">
        <v>19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5.76</v>
      </c>
      <c r="J23" s="71">
        <v>5.76</v>
      </c>
      <c r="K23" s="71">
        <v>5.95</v>
      </c>
      <c r="L23" s="71">
        <v>5.76</v>
      </c>
      <c r="M23" s="71">
        <v>5.95</v>
      </c>
      <c r="N23" s="71">
        <v>5.76</v>
      </c>
    </row>
    <row r="24" spans="1:14" x14ac:dyDescent="0.2">
      <c r="B24" s="33">
        <v>20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5.76</v>
      </c>
      <c r="J24" s="71">
        <v>5.76</v>
      </c>
      <c r="K24" s="71">
        <v>5.95</v>
      </c>
      <c r="L24" s="71">
        <v>5.76</v>
      </c>
      <c r="M24" s="71">
        <v>5.95</v>
      </c>
      <c r="N24" s="71">
        <v>5.76</v>
      </c>
    </row>
    <row r="25" spans="1:14" x14ac:dyDescent="0.2">
      <c r="B25" s="33">
        <v>21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5.76</v>
      </c>
      <c r="J25" s="71">
        <v>5.76</v>
      </c>
      <c r="K25" s="71">
        <v>5.95</v>
      </c>
      <c r="L25" s="71">
        <v>5.76</v>
      </c>
      <c r="M25" s="71">
        <v>5.95</v>
      </c>
      <c r="N25" s="71">
        <v>5.76</v>
      </c>
    </row>
    <row r="26" spans="1:14" x14ac:dyDescent="0.2">
      <c r="B26" s="33">
        <v>22</v>
      </c>
      <c r="C26" s="71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5.76</v>
      </c>
      <c r="J26" s="71">
        <v>5.76</v>
      </c>
      <c r="K26" s="71">
        <v>5.95</v>
      </c>
      <c r="L26" s="71">
        <v>5.76</v>
      </c>
      <c r="M26" s="71">
        <v>5.95</v>
      </c>
      <c r="N26" s="71">
        <v>5.76</v>
      </c>
    </row>
    <row r="27" spans="1:14" x14ac:dyDescent="0.2">
      <c r="B27" s="33">
        <v>23</v>
      </c>
      <c r="C27" s="71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5.76</v>
      </c>
      <c r="J27" s="71">
        <v>5.76</v>
      </c>
      <c r="K27" s="71">
        <v>5.95</v>
      </c>
      <c r="L27" s="71">
        <v>5.76</v>
      </c>
      <c r="M27" s="71">
        <v>5.95</v>
      </c>
      <c r="N27" s="71">
        <v>5.76</v>
      </c>
    </row>
    <row r="28" spans="1:14" x14ac:dyDescent="0.2">
      <c r="B28" s="72">
        <v>24</v>
      </c>
      <c r="C28" s="73">
        <v>0</v>
      </c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5.76</v>
      </c>
      <c r="J28" s="73">
        <v>5.76</v>
      </c>
      <c r="K28" s="73">
        <v>5.95</v>
      </c>
      <c r="L28" s="73">
        <v>5.76</v>
      </c>
      <c r="M28" s="73">
        <v>5.95</v>
      </c>
      <c r="N28" s="73">
        <v>5.76</v>
      </c>
    </row>
    <row r="29" spans="1:14" x14ac:dyDescent="0.2">
      <c r="B29" s="74" t="s">
        <v>74</v>
      </c>
      <c r="C29" s="75">
        <f t="shared" ref="C29:N29" si="1">SUM(C5:C28)</f>
        <v>0</v>
      </c>
      <c r="D29" s="75">
        <f t="shared" si="1"/>
        <v>0</v>
      </c>
      <c r="E29" s="75">
        <f t="shared" si="1"/>
        <v>0</v>
      </c>
      <c r="F29" s="75">
        <f t="shared" si="1"/>
        <v>0</v>
      </c>
      <c r="G29" s="75">
        <f t="shared" si="1"/>
        <v>0</v>
      </c>
      <c r="H29" s="75">
        <f t="shared" si="1"/>
        <v>0</v>
      </c>
      <c r="I29" s="75">
        <f t="shared" si="1"/>
        <v>80.64</v>
      </c>
      <c r="J29" s="75">
        <f t="shared" si="1"/>
        <v>80.64</v>
      </c>
      <c r="K29" s="75">
        <f t="shared" si="1"/>
        <v>83.300000000000026</v>
      </c>
      <c r="L29" s="75">
        <f t="shared" si="1"/>
        <v>80.64</v>
      </c>
      <c r="M29" s="75">
        <f t="shared" si="1"/>
        <v>83.300000000000026</v>
      </c>
      <c r="N29" s="75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6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9">
        <v>2022</v>
      </c>
      <c r="B34" s="69" t="s">
        <v>73</v>
      </c>
      <c r="C34" s="70">
        <f>DATE(A34,1,1)</f>
        <v>44562</v>
      </c>
      <c r="D34" s="70">
        <f t="shared" ref="D34:N34" si="4">EDATE(C34,1)</f>
        <v>44593</v>
      </c>
      <c r="E34" s="70">
        <f t="shared" si="4"/>
        <v>44621</v>
      </c>
      <c r="F34" s="70">
        <f t="shared" si="4"/>
        <v>44652</v>
      </c>
      <c r="G34" s="70">
        <f t="shared" si="4"/>
        <v>44682</v>
      </c>
      <c r="H34" s="70">
        <f t="shared" si="4"/>
        <v>44713</v>
      </c>
      <c r="I34" s="70">
        <f t="shared" si="4"/>
        <v>44743</v>
      </c>
      <c r="J34" s="70">
        <f t="shared" si="4"/>
        <v>44774</v>
      </c>
      <c r="K34" s="70">
        <f t="shared" si="4"/>
        <v>44805</v>
      </c>
      <c r="L34" s="70">
        <f t="shared" si="4"/>
        <v>44835</v>
      </c>
      <c r="M34" s="70">
        <f t="shared" si="4"/>
        <v>44866</v>
      </c>
      <c r="N34" s="70">
        <f t="shared" si="4"/>
        <v>44896</v>
      </c>
    </row>
    <row r="35" spans="1:14" x14ac:dyDescent="0.2">
      <c r="B35" s="33">
        <v>1</v>
      </c>
      <c r="C35" s="71">
        <v>7.68</v>
      </c>
      <c r="D35" s="71">
        <v>8.5</v>
      </c>
      <c r="E35" s="71">
        <v>7.68</v>
      </c>
      <c r="F35" s="71">
        <v>7.94</v>
      </c>
      <c r="G35" s="71">
        <v>7.68</v>
      </c>
      <c r="H35" s="71">
        <v>7.94</v>
      </c>
      <c r="I35" s="71">
        <v>11.52</v>
      </c>
      <c r="J35" s="71">
        <v>11.52</v>
      </c>
      <c r="K35" s="71">
        <v>11.9</v>
      </c>
      <c r="L35" s="71">
        <v>11.52</v>
      </c>
      <c r="M35" s="71">
        <v>11.9</v>
      </c>
      <c r="N35" s="71">
        <v>11.52</v>
      </c>
    </row>
    <row r="36" spans="1:14" x14ac:dyDescent="0.2">
      <c r="B36" s="33">
        <v>2</v>
      </c>
      <c r="C36" s="71">
        <v>7.68</v>
      </c>
      <c r="D36" s="71">
        <v>8.5</v>
      </c>
      <c r="E36" s="71">
        <v>7.68</v>
      </c>
      <c r="F36" s="71">
        <v>7.94</v>
      </c>
      <c r="G36" s="71">
        <v>7.68</v>
      </c>
      <c r="H36" s="71">
        <v>7.94</v>
      </c>
      <c r="I36" s="71">
        <v>11.52</v>
      </c>
      <c r="J36" s="71">
        <v>11.52</v>
      </c>
      <c r="K36" s="71">
        <v>11.9</v>
      </c>
      <c r="L36" s="71">
        <v>11.52</v>
      </c>
      <c r="M36" s="71">
        <v>11.9</v>
      </c>
      <c r="N36" s="71">
        <v>11.52</v>
      </c>
    </row>
    <row r="37" spans="1:14" x14ac:dyDescent="0.2">
      <c r="B37" s="33">
        <v>3</v>
      </c>
      <c r="C37" s="71">
        <v>7.68</v>
      </c>
      <c r="D37" s="71">
        <v>8.5</v>
      </c>
      <c r="E37" s="71">
        <v>7.68</v>
      </c>
      <c r="F37" s="71">
        <v>7.94</v>
      </c>
      <c r="G37" s="71">
        <v>7.68</v>
      </c>
      <c r="H37" s="71">
        <v>7.94</v>
      </c>
      <c r="I37" s="71">
        <v>11.52</v>
      </c>
      <c r="J37" s="71">
        <v>11.52</v>
      </c>
      <c r="K37" s="71">
        <v>11.9</v>
      </c>
      <c r="L37" s="71">
        <v>11.52</v>
      </c>
      <c r="M37" s="71">
        <v>11.9</v>
      </c>
      <c r="N37" s="71">
        <v>11.52</v>
      </c>
    </row>
    <row r="38" spans="1:14" x14ac:dyDescent="0.2">
      <c r="B38" s="33">
        <v>4</v>
      </c>
      <c r="C38" s="71">
        <v>7.68</v>
      </c>
      <c r="D38" s="71">
        <v>8.5</v>
      </c>
      <c r="E38" s="71">
        <v>7.68</v>
      </c>
      <c r="F38" s="71">
        <v>7.94</v>
      </c>
      <c r="G38" s="71">
        <v>7.68</v>
      </c>
      <c r="H38" s="71">
        <v>7.94</v>
      </c>
      <c r="I38" s="71">
        <v>11.52</v>
      </c>
      <c r="J38" s="71">
        <v>11.52</v>
      </c>
      <c r="K38" s="71">
        <v>11.9</v>
      </c>
      <c r="L38" s="71">
        <v>11.52</v>
      </c>
      <c r="M38" s="71">
        <v>11.9</v>
      </c>
      <c r="N38" s="71">
        <v>11.52</v>
      </c>
    </row>
    <row r="39" spans="1:14" x14ac:dyDescent="0.2">
      <c r="B39" s="33">
        <v>5</v>
      </c>
      <c r="C39" s="71">
        <v>7.68</v>
      </c>
      <c r="D39" s="71">
        <v>8.5</v>
      </c>
      <c r="E39" s="71">
        <v>7.68</v>
      </c>
      <c r="F39" s="71">
        <v>7.94</v>
      </c>
      <c r="G39" s="71">
        <v>7.68</v>
      </c>
      <c r="H39" s="71">
        <v>7.94</v>
      </c>
      <c r="I39" s="71">
        <v>11.52</v>
      </c>
      <c r="J39" s="71">
        <v>11.52</v>
      </c>
      <c r="K39" s="71">
        <v>11.9</v>
      </c>
      <c r="L39" s="71">
        <v>11.52</v>
      </c>
      <c r="M39" s="71">
        <v>11.9</v>
      </c>
      <c r="N39" s="71">
        <v>11.52</v>
      </c>
    </row>
    <row r="40" spans="1:14" x14ac:dyDescent="0.2">
      <c r="B40" s="33">
        <v>6</v>
      </c>
      <c r="C40" s="71">
        <v>7.68</v>
      </c>
      <c r="D40" s="71">
        <v>8.5</v>
      </c>
      <c r="E40" s="71">
        <v>7.68</v>
      </c>
      <c r="F40" s="71">
        <v>7.94</v>
      </c>
      <c r="G40" s="71">
        <v>7.68</v>
      </c>
      <c r="H40" s="71">
        <v>7.94</v>
      </c>
      <c r="I40" s="71">
        <v>11.52</v>
      </c>
      <c r="J40" s="71">
        <v>11.52</v>
      </c>
      <c r="K40" s="71">
        <v>11.9</v>
      </c>
      <c r="L40" s="71">
        <v>11.52</v>
      </c>
      <c r="M40" s="71">
        <v>11.9</v>
      </c>
      <c r="N40" s="71">
        <v>11.52</v>
      </c>
    </row>
    <row r="41" spans="1:14" x14ac:dyDescent="0.2">
      <c r="B41" s="33">
        <v>7</v>
      </c>
      <c r="C41" s="71">
        <v>7.68</v>
      </c>
      <c r="D41" s="71">
        <v>8.5</v>
      </c>
      <c r="E41" s="71">
        <v>7.68</v>
      </c>
      <c r="F41" s="71">
        <v>7.94</v>
      </c>
      <c r="G41" s="71">
        <v>7.68</v>
      </c>
      <c r="H41" s="71">
        <v>7.94</v>
      </c>
      <c r="I41" s="71">
        <v>11.52</v>
      </c>
      <c r="J41" s="71">
        <v>11.52</v>
      </c>
      <c r="K41" s="71">
        <v>11.9</v>
      </c>
      <c r="L41" s="71">
        <v>11.52</v>
      </c>
      <c r="M41" s="71">
        <v>11.9</v>
      </c>
      <c r="N41" s="71">
        <v>11.52</v>
      </c>
    </row>
    <row r="42" spans="1:14" x14ac:dyDescent="0.2">
      <c r="B42" s="33">
        <v>8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</row>
    <row r="43" spans="1:14" x14ac:dyDescent="0.2">
      <c r="B43" s="33">
        <v>9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</row>
    <row r="44" spans="1:14" x14ac:dyDescent="0.2">
      <c r="B44" s="33">
        <v>10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</row>
    <row r="45" spans="1:14" x14ac:dyDescent="0.2">
      <c r="B45" s="33">
        <v>11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</row>
    <row r="46" spans="1:14" x14ac:dyDescent="0.2">
      <c r="B46" s="33">
        <v>12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</row>
    <row r="47" spans="1:14" x14ac:dyDescent="0.2">
      <c r="B47" s="33">
        <v>13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71">
        <v>0</v>
      </c>
      <c r="K47" s="71">
        <v>0</v>
      </c>
      <c r="L47" s="71">
        <v>0</v>
      </c>
      <c r="M47" s="71">
        <v>0</v>
      </c>
      <c r="N47" s="71">
        <v>0</v>
      </c>
    </row>
    <row r="48" spans="1:14" x14ac:dyDescent="0.2">
      <c r="B48" s="33">
        <v>14</v>
      </c>
      <c r="C48" s="71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</row>
    <row r="49" spans="1:14" x14ac:dyDescent="0.2">
      <c r="B49" s="33">
        <v>15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</row>
    <row r="50" spans="1:14" x14ac:dyDescent="0.2">
      <c r="B50" s="33">
        <v>16</v>
      </c>
      <c r="C50" s="71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</row>
    <row r="51" spans="1:14" x14ac:dyDescent="0.2">
      <c r="B51" s="33">
        <v>17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</row>
    <row r="52" spans="1:14" x14ac:dyDescent="0.2">
      <c r="B52" s="33">
        <v>18</v>
      </c>
      <c r="C52" s="71">
        <v>7.68</v>
      </c>
      <c r="D52" s="71">
        <v>8.5</v>
      </c>
      <c r="E52" s="71">
        <v>7.68</v>
      </c>
      <c r="F52" s="71">
        <v>7.94</v>
      </c>
      <c r="G52" s="71">
        <v>7.68</v>
      </c>
      <c r="H52" s="71">
        <v>7.94</v>
      </c>
      <c r="I52" s="71">
        <v>11.52</v>
      </c>
      <c r="J52" s="71">
        <v>11.52</v>
      </c>
      <c r="K52" s="71">
        <v>11.9</v>
      </c>
      <c r="L52" s="71">
        <v>11.52</v>
      </c>
      <c r="M52" s="71">
        <v>11.9</v>
      </c>
      <c r="N52" s="71">
        <v>11.52</v>
      </c>
    </row>
    <row r="53" spans="1:14" x14ac:dyDescent="0.2">
      <c r="B53" s="33">
        <v>19</v>
      </c>
      <c r="C53" s="71">
        <v>7.68</v>
      </c>
      <c r="D53" s="71">
        <v>8.5</v>
      </c>
      <c r="E53" s="71">
        <v>7.68</v>
      </c>
      <c r="F53" s="71">
        <v>7.94</v>
      </c>
      <c r="G53" s="71">
        <v>7.68</v>
      </c>
      <c r="H53" s="71">
        <v>7.94</v>
      </c>
      <c r="I53" s="71">
        <v>11.52</v>
      </c>
      <c r="J53" s="71">
        <v>11.52</v>
      </c>
      <c r="K53" s="71">
        <v>11.9</v>
      </c>
      <c r="L53" s="71">
        <v>11.52</v>
      </c>
      <c r="M53" s="71">
        <v>11.9</v>
      </c>
      <c r="N53" s="71">
        <v>11.52</v>
      </c>
    </row>
    <row r="54" spans="1:14" x14ac:dyDescent="0.2">
      <c r="B54" s="33">
        <v>20</v>
      </c>
      <c r="C54" s="71">
        <v>7.68</v>
      </c>
      <c r="D54" s="71">
        <v>8.5</v>
      </c>
      <c r="E54" s="71">
        <v>7.68</v>
      </c>
      <c r="F54" s="71">
        <v>7.94</v>
      </c>
      <c r="G54" s="71">
        <v>7.68</v>
      </c>
      <c r="H54" s="71">
        <v>7.94</v>
      </c>
      <c r="I54" s="71">
        <v>11.52</v>
      </c>
      <c r="J54" s="71">
        <v>11.52</v>
      </c>
      <c r="K54" s="71">
        <v>11.9</v>
      </c>
      <c r="L54" s="71">
        <v>11.52</v>
      </c>
      <c r="M54" s="71">
        <v>11.9</v>
      </c>
      <c r="N54" s="71">
        <v>11.52</v>
      </c>
    </row>
    <row r="55" spans="1:14" x14ac:dyDescent="0.2">
      <c r="B55" s="33">
        <v>21</v>
      </c>
      <c r="C55" s="71">
        <v>7.68</v>
      </c>
      <c r="D55" s="71">
        <v>8.5</v>
      </c>
      <c r="E55" s="71">
        <v>7.68</v>
      </c>
      <c r="F55" s="71">
        <v>7.94</v>
      </c>
      <c r="G55" s="71">
        <v>7.68</v>
      </c>
      <c r="H55" s="71">
        <v>7.94</v>
      </c>
      <c r="I55" s="71">
        <v>11.52</v>
      </c>
      <c r="J55" s="71">
        <v>11.52</v>
      </c>
      <c r="K55" s="71">
        <v>11.9</v>
      </c>
      <c r="L55" s="71">
        <v>11.52</v>
      </c>
      <c r="M55" s="71">
        <v>11.9</v>
      </c>
      <c r="N55" s="71">
        <v>11.52</v>
      </c>
    </row>
    <row r="56" spans="1:14" x14ac:dyDescent="0.2">
      <c r="B56" s="33">
        <v>22</v>
      </c>
      <c r="C56" s="71">
        <v>7.68</v>
      </c>
      <c r="D56" s="71">
        <v>8.5</v>
      </c>
      <c r="E56" s="71">
        <v>7.68</v>
      </c>
      <c r="F56" s="71">
        <v>7.94</v>
      </c>
      <c r="G56" s="71">
        <v>7.68</v>
      </c>
      <c r="H56" s="71">
        <v>7.94</v>
      </c>
      <c r="I56" s="71">
        <v>11.52</v>
      </c>
      <c r="J56" s="71">
        <v>11.52</v>
      </c>
      <c r="K56" s="71">
        <v>11.9</v>
      </c>
      <c r="L56" s="71">
        <v>11.52</v>
      </c>
      <c r="M56" s="71">
        <v>11.9</v>
      </c>
      <c r="N56" s="71">
        <v>11.52</v>
      </c>
    </row>
    <row r="57" spans="1:14" x14ac:dyDescent="0.2">
      <c r="B57" s="33">
        <v>23</v>
      </c>
      <c r="C57" s="71">
        <v>7.68</v>
      </c>
      <c r="D57" s="71">
        <v>8.5</v>
      </c>
      <c r="E57" s="71">
        <v>7.68</v>
      </c>
      <c r="F57" s="71">
        <v>7.94</v>
      </c>
      <c r="G57" s="71">
        <v>7.68</v>
      </c>
      <c r="H57" s="71">
        <v>7.94</v>
      </c>
      <c r="I57" s="71">
        <v>11.52</v>
      </c>
      <c r="J57" s="71">
        <v>11.52</v>
      </c>
      <c r="K57" s="71">
        <v>11.9</v>
      </c>
      <c r="L57" s="71">
        <v>11.52</v>
      </c>
      <c r="M57" s="71">
        <v>11.9</v>
      </c>
      <c r="N57" s="71">
        <v>11.52</v>
      </c>
    </row>
    <row r="58" spans="1:14" x14ac:dyDescent="0.2">
      <c r="B58" s="72">
        <v>24</v>
      </c>
      <c r="C58" s="73">
        <v>7.68</v>
      </c>
      <c r="D58" s="73">
        <v>8.5</v>
      </c>
      <c r="E58" s="73">
        <v>7.68</v>
      </c>
      <c r="F58" s="73">
        <v>7.94</v>
      </c>
      <c r="G58" s="73">
        <v>7.68</v>
      </c>
      <c r="H58" s="73">
        <v>7.94</v>
      </c>
      <c r="I58" s="73">
        <v>11.52</v>
      </c>
      <c r="J58" s="73">
        <v>11.52</v>
      </c>
      <c r="K58" s="73">
        <v>11.9</v>
      </c>
      <c r="L58" s="73">
        <v>11.52</v>
      </c>
      <c r="M58" s="73">
        <v>11.9</v>
      </c>
      <c r="N58" s="73">
        <v>11.52</v>
      </c>
    </row>
    <row r="59" spans="1:14" x14ac:dyDescent="0.2">
      <c r="B59" s="74" t="s">
        <v>74</v>
      </c>
      <c r="C59" s="75">
        <f t="shared" ref="C59:N59" si="5">SUM(C35:C58)</f>
        <v>107.52000000000004</v>
      </c>
      <c r="D59" s="75">
        <f t="shared" si="5"/>
        <v>119</v>
      </c>
      <c r="E59" s="75">
        <f t="shared" si="5"/>
        <v>107.52000000000004</v>
      </c>
      <c r="F59" s="75">
        <f t="shared" si="5"/>
        <v>111.15999999999998</v>
      </c>
      <c r="G59" s="75">
        <f t="shared" si="5"/>
        <v>107.52000000000004</v>
      </c>
      <c r="H59" s="75">
        <f t="shared" si="5"/>
        <v>111.15999999999998</v>
      </c>
      <c r="I59" s="75">
        <f t="shared" si="5"/>
        <v>161.28</v>
      </c>
      <c r="J59" s="75">
        <f t="shared" si="5"/>
        <v>161.28</v>
      </c>
      <c r="K59" s="75">
        <f t="shared" si="5"/>
        <v>166.60000000000005</v>
      </c>
      <c r="L59" s="75">
        <f t="shared" si="5"/>
        <v>161.28</v>
      </c>
      <c r="M59" s="75">
        <f t="shared" si="5"/>
        <v>166.60000000000005</v>
      </c>
      <c r="N59" s="75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6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 t="shared" si="7"/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9">
        <v>2023</v>
      </c>
      <c r="B64" s="69" t="s">
        <v>73</v>
      </c>
      <c r="C64" s="70">
        <f>DATE(A64,1,1)</f>
        <v>44927</v>
      </c>
      <c r="D64" s="70">
        <f t="shared" ref="D64:N64" si="8">EDATE(C64,1)</f>
        <v>44958</v>
      </c>
      <c r="E64" s="70">
        <f t="shared" si="8"/>
        <v>44986</v>
      </c>
      <c r="F64" s="70">
        <f t="shared" si="8"/>
        <v>45017</v>
      </c>
      <c r="G64" s="70">
        <f t="shared" si="8"/>
        <v>45047</v>
      </c>
      <c r="H64" s="70">
        <f t="shared" si="8"/>
        <v>45078</v>
      </c>
      <c r="I64" s="70">
        <f t="shared" si="8"/>
        <v>45108</v>
      </c>
      <c r="J64" s="70">
        <f t="shared" si="8"/>
        <v>45139</v>
      </c>
      <c r="K64" s="70">
        <f t="shared" si="8"/>
        <v>45170</v>
      </c>
      <c r="L64" s="70">
        <f t="shared" si="8"/>
        <v>45200</v>
      </c>
      <c r="M64" s="70">
        <f t="shared" si="8"/>
        <v>45231</v>
      </c>
      <c r="N64" s="70">
        <f t="shared" si="8"/>
        <v>45261</v>
      </c>
    </row>
    <row r="65" spans="2:14" x14ac:dyDescent="0.2">
      <c r="B65" s="33">
        <v>1</v>
      </c>
      <c r="C65" s="71">
        <v>11.52</v>
      </c>
      <c r="D65" s="71">
        <v>12.76</v>
      </c>
      <c r="E65" s="71">
        <v>11.52</v>
      </c>
      <c r="F65" s="71">
        <v>11.9</v>
      </c>
      <c r="G65" s="71">
        <v>11.52</v>
      </c>
      <c r="H65" s="71">
        <v>11.9</v>
      </c>
      <c r="I65" s="71">
        <v>11.52</v>
      </c>
      <c r="J65" s="71">
        <v>11.52</v>
      </c>
      <c r="K65" s="71">
        <v>11.9</v>
      </c>
      <c r="L65" s="71">
        <v>11.52</v>
      </c>
      <c r="M65" s="71">
        <v>11.9</v>
      </c>
      <c r="N65" s="71">
        <v>11.52</v>
      </c>
    </row>
    <row r="66" spans="2:14" x14ac:dyDescent="0.2">
      <c r="B66" s="33">
        <v>2</v>
      </c>
      <c r="C66" s="71">
        <v>11.52</v>
      </c>
      <c r="D66" s="71">
        <v>12.76</v>
      </c>
      <c r="E66" s="71">
        <v>11.52</v>
      </c>
      <c r="F66" s="71">
        <v>11.9</v>
      </c>
      <c r="G66" s="71">
        <v>11.52</v>
      </c>
      <c r="H66" s="71">
        <v>11.9</v>
      </c>
      <c r="I66" s="71">
        <v>11.52</v>
      </c>
      <c r="J66" s="71">
        <v>11.52</v>
      </c>
      <c r="K66" s="71">
        <v>11.9</v>
      </c>
      <c r="L66" s="71">
        <v>11.52</v>
      </c>
      <c r="M66" s="71">
        <v>11.9</v>
      </c>
      <c r="N66" s="71">
        <v>11.52</v>
      </c>
    </row>
    <row r="67" spans="2:14" x14ac:dyDescent="0.2">
      <c r="B67" s="33">
        <v>3</v>
      </c>
      <c r="C67" s="71">
        <v>11.52</v>
      </c>
      <c r="D67" s="71">
        <v>12.76</v>
      </c>
      <c r="E67" s="71">
        <v>11.52</v>
      </c>
      <c r="F67" s="71">
        <v>11.9</v>
      </c>
      <c r="G67" s="71">
        <v>11.52</v>
      </c>
      <c r="H67" s="71">
        <v>11.9</v>
      </c>
      <c r="I67" s="71">
        <v>11.52</v>
      </c>
      <c r="J67" s="71">
        <v>11.52</v>
      </c>
      <c r="K67" s="71">
        <v>11.9</v>
      </c>
      <c r="L67" s="71">
        <v>11.52</v>
      </c>
      <c r="M67" s="71">
        <v>11.9</v>
      </c>
      <c r="N67" s="71">
        <v>11.52</v>
      </c>
    </row>
    <row r="68" spans="2:14" x14ac:dyDescent="0.2">
      <c r="B68" s="33">
        <v>4</v>
      </c>
      <c r="C68" s="71">
        <v>11.52</v>
      </c>
      <c r="D68" s="71">
        <v>12.76</v>
      </c>
      <c r="E68" s="71">
        <v>11.52</v>
      </c>
      <c r="F68" s="71">
        <v>11.9</v>
      </c>
      <c r="G68" s="71">
        <v>11.52</v>
      </c>
      <c r="H68" s="71">
        <v>11.9</v>
      </c>
      <c r="I68" s="71">
        <v>11.52</v>
      </c>
      <c r="J68" s="71">
        <v>11.52</v>
      </c>
      <c r="K68" s="71">
        <v>11.9</v>
      </c>
      <c r="L68" s="71">
        <v>11.52</v>
      </c>
      <c r="M68" s="71">
        <v>11.9</v>
      </c>
      <c r="N68" s="71">
        <v>11.52</v>
      </c>
    </row>
    <row r="69" spans="2:14" x14ac:dyDescent="0.2">
      <c r="B69" s="33">
        <v>5</v>
      </c>
      <c r="C69" s="71">
        <v>11.52</v>
      </c>
      <c r="D69" s="71">
        <v>12.76</v>
      </c>
      <c r="E69" s="71">
        <v>11.52</v>
      </c>
      <c r="F69" s="71">
        <v>11.9</v>
      </c>
      <c r="G69" s="71">
        <v>11.52</v>
      </c>
      <c r="H69" s="71">
        <v>11.9</v>
      </c>
      <c r="I69" s="71">
        <v>11.52</v>
      </c>
      <c r="J69" s="71">
        <v>11.52</v>
      </c>
      <c r="K69" s="71">
        <v>11.9</v>
      </c>
      <c r="L69" s="71">
        <v>11.52</v>
      </c>
      <c r="M69" s="71">
        <v>11.9</v>
      </c>
      <c r="N69" s="71">
        <v>11.52</v>
      </c>
    </row>
    <row r="70" spans="2:14" x14ac:dyDescent="0.2">
      <c r="B70" s="33">
        <v>6</v>
      </c>
      <c r="C70" s="71">
        <v>11.52</v>
      </c>
      <c r="D70" s="71">
        <v>12.76</v>
      </c>
      <c r="E70" s="71">
        <v>11.52</v>
      </c>
      <c r="F70" s="71">
        <v>11.9</v>
      </c>
      <c r="G70" s="71">
        <v>11.52</v>
      </c>
      <c r="H70" s="71">
        <v>11.9</v>
      </c>
      <c r="I70" s="71">
        <v>11.52</v>
      </c>
      <c r="J70" s="71">
        <v>11.52</v>
      </c>
      <c r="K70" s="71">
        <v>11.9</v>
      </c>
      <c r="L70" s="71">
        <v>11.52</v>
      </c>
      <c r="M70" s="71">
        <v>11.9</v>
      </c>
      <c r="N70" s="71">
        <v>11.52</v>
      </c>
    </row>
    <row r="71" spans="2:14" x14ac:dyDescent="0.2">
      <c r="B71" s="33">
        <v>7</v>
      </c>
      <c r="C71" s="71">
        <v>11.52</v>
      </c>
      <c r="D71" s="71">
        <v>12.76</v>
      </c>
      <c r="E71" s="71">
        <v>11.52</v>
      </c>
      <c r="F71" s="71">
        <v>11.9</v>
      </c>
      <c r="G71" s="71">
        <v>11.52</v>
      </c>
      <c r="H71" s="71">
        <v>11.9</v>
      </c>
      <c r="I71" s="71">
        <v>11.52</v>
      </c>
      <c r="J71" s="71">
        <v>11.52</v>
      </c>
      <c r="K71" s="71">
        <v>11.9</v>
      </c>
      <c r="L71" s="71">
        <v>11.52</v>
      </c>
      <c r="M71" s="71">
        <v>11.9</v>
      </c>
      <c r="N71" s="71">
        <v>11.52</v>
      </c>
    </row>
    <row r="72" spans="2:14" x14ac:dyDescent="0.2">
      <c r="B72" s="33">
        <v>8</v>
      </c>
      <c r="C72" s="71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</row>
    <row r="73" spans="2:14" x14ac:dyDescent="0.2">
      <c r="B73" s="33">
        <v>9</v>
      </c>
      <c r="C73" s="71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</row>
    <row r="74" spans="2:14" x14ac:dyDescent="0.2">
      <c r="B74" s="33">
        <v>10</v>
      </c>
      <c r="C74" s="71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</row>
    <row r="75" spans="2:14" x14ac:dyDescent="0.2">
      <c r="B75" s="33">
        <v>11</v>
      </c>
      <c r="C75" s="71">
        <v>0</v>
      </c>
      <c r="D75" s="71">
        <v>0</v>
      </c>
      <c r="E75" s="71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</row>
    <row r="76" spans="2:14" x14ac:dyDescent="0.2">
      <c r="B76" s="33">
        <v>12</v>
      </c>
      <c r="C76" s="71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</row>
    <row r="77" spans="2:14" x14ac:dyDescent="0.2">
      <c r="B77" s="33">
        <v>13</v>
      </c>
      <c r="C77" s="71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</row>
    <row r="78" spans="2:14" x14ac:dyDescent="0.2">
      <c r="B78" s="33">
        <v>14</v>
      </c>
      <c r="C78" s="71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</row>
    <row r="79" spans="2:14" x14ac:dyDescent="0.2">
      <c r="B79" s="33">
        <v>15</v>
      </c>
      <c r="C79" s="71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</row>
    <row r="80" spans="2:14" x14ac:dyDescent="0.2">
      <c r="B80" s="33">
        <v>16</v>
      </c>
      <c r="C80" s="71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</row>
    <row r="81" spans="1:14" x14ac:dyDescent="0.2">
      <c r="B81" s="33">
        <v>17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</row>
    <row r="82" spans="1:14" x14ac:dyDescent="0.2">
      <c r="B82" s="33">
        <v>18</v>
      </c>
      <c r="C82" s="71">
        <v>11.52</v>
      </c>
      <c r="D82" s="71">
        <v>12.76</v>
      </c>
      <c r="E82" s="71">
        <v>11.52</v>
      </c>
      <c r="F82" s="71">
        <v>11.9</v>
      </c>
      <c r="G82" s="71">
        <v>11.52</v>
      </c>
      <c r="H82" s="71">
        <v>11.9</v>
      </c>
      <c r="I82" s="71">
        <v>11.52</v>
      </c>
      <c r="J82" s="71">
        <v>11.52</v>
      </c>
      <c r="K82" s="71">
        <v>11.9</v>
      </c>
      <c r="L82" s="71">
        <v>11.52</v>
      </c>
      <c r="M82" s="71">
        <v>11.9</v>
      </c>
      <c r="N82" s="71">
        <v>11.52</v>
      </c>
    </row>
    <row r="83" spans="1:14" x14ac:dyDescent="0.2">
      <c r="B83" s="33">
        <v>19</v>
      </c>
      <c r="C83" s="71">
        <v>11.52</v>
      </c>
      <c r="D83" s="71">
        <v>12.76</v>
      </c>
      <c r="E83" s="71">
        <v>11.52</v>
      </c>
      <c r="F83" s="71">
        <v>11.9</v>
      </c>
      <c r="G83" s="71">
        <v>11.52</v>
      </c>
      <c r="H83" s="71">
        <v>11.9</v>
      </c>
      <c r="I83" s="71">
        <v>11.52</v>
      </c>
      <c r="J83" s="71">
        <v>11.52</v>
      </c>
      <c r="K83" s="71">
        <v>11.9</v>
      </c>
      <c r="L83" s="71">
        <v>11.52</v>
      </c>
      <c r="M83" s="71">
        <v>11.9</v>
      </c>
      <c r="N83" s="71">
        <v>11.52</v>
      </c>
    </row>
    <row r="84" spans="1:14" x14ac:dyDescent="0.2">
      <c r="B84" s="33">
        <v>20</v>
      </c>
      <c r="C84" s="71">
        <v>11.52</v>
      </c>
      <c r="D84" s="71">
        <v>12.76</v>
      </c>
      <c r="E84" s="71">
        <v>11.52</v>
      </c>
      <c r="F84" s="71">
        <v>11.9</v>
      </c>
      <c r="G84" s="71">
        <v>11.52</v>
      </c>
      <c r="H84" s="71">
        <v>11.9</v>
      </c>
      <c r="I84" s="71">
        <v>11.52</v>
      </c>
      <c r="J84" s="71">
        <v>11.52</v>
      </c>
      <c r="K84" s="71">
        <v>11.9</v>
      </c>
      <c r="L84" s="71">
        <v>11.52</v>
      </c>
      <c r="M84" s="71">
        <v>11.9</v>
      </c>
      <c r="N84" s="71">
        <v>11.52</v>
      </c>
    </row>
    <row r="85" spans="1:14" x14ac:dyDescent="0.2">
      <c r="B85" s="33">
        <v>21</v>
      </c>
      <c r="C85" s="71">
        <v>11.52</v>
      </c>
      <c r="D85" s="71">
        <v>12.76</v>
      </c>
      <c r="E85" s="71">
        <v>11.52</v>
      </c>
      <c r="F85" s="71">
        <v>11.9</v>
      </c>
      <c r="G85" s="71">
        <v>11.52</v>
      </c>
      <c r="H85" s="71">
        <v>11.9</v>
      </c>
      <c r="I85" s="71">
        <v>11.52</v>
      </c>
      <c r="J85" s="71">
        <v>11.52</v>
      </c>
      <c r="K85" s="71">
        <v>11.9</v>
      </c>
      <c r="L85" s="71">
        <v>11.52</v>
      </c>
      <c r="M85" s="71">
        <v>11.9</v>
      </c>
      <c r="N85" s="71">
        <v>11.52</v>
      </c>
    </row>
    <row r="86" spans="1:14" x14ac:dyDescent="0.2">
      <c r="B86" s="33">
        <v>22</v>
      </c>
      <c r="C86" s="71">
        <v>11.52</v>
      </c>
      <c r="D86" s="71">
        <v>12.76</v>
      </c>
      <c r="E86" s="71">
        <v>11.52</v>
      </c>
      <c r="F86" s="71">
        <v>11.9</v>
      </c>
      <c r="G86" s="71">
        <v>11.52</v>
      </c>
      <c r="H86" s="71">
        <v>11.9</v>
      </c>
      <c r="I86" s="71">
        <v>11.52</v>
      </c>
      <c r="J86" s="71">
        <v>11.52</v>
      </c>
      <c r="K86" s="71">
        <v>11.9</v>
      </c>
      <c r="L86" s="71">
        <v>11.52</v>
      </c>
      <c r="M86" s="71">
        <v>11.9</v>
      </c>
      <c r="N86" s="71">
        <v>11.52</v>
      </c>
    </row>
    <row r="87" spans="1:14" x14ac:dyDescent="0.2">
      <c r="B87" s="33">
        <v>23</v>
      </c>
      <c r="C87" s="71">
        <v>11.52</v>
      </c>
      <c r="D87" s="71">
        <v>12.76</v>
      </c>
      <c r="E87" s="71">
        <v>11.52</v>
      </c>
      <c r="F87" s="71">
        <v>11.9</v>
      </c>
      <c r="G87" s="71">
        <v>11.52</v>
      </c>
      <c r="H87" s="71">
        <v>11.9</v>
      </c>
      <c r="I87" s="71">
        <v>11.52</v>
      </c>
      <c r="J87" s="71">
        <v>11.52</v>
      </c>
      <c r="K87" s="71">
        <v>11.9</v>
      </c>
      <c r="L87" s="71">
        <v>11.52</v>
      </c>
      <c r="M87" s="71">
        <v>11.9</v>
      </c>
      <c r="N87" s="71">
        <v>11.52</v>
      </c>
    </row>
    <row r="88" spans="1:14" x14ac:dyDescent="0.2">
      <c r="B88" s="72">
        <v>24</v>
      </c>
      <c r="C88" s="73">
        <v>11.52</v>
      </c>
      <c r="D88" s="73">
        <v>12.76</v>
      </c>
      <c r="E88" s="73">
        <v>11.52</v>
      </c>
      <c r="F88" s="73">
        <v>11.9</v>
      </c>
      <c r="G88" s="73">
        <v>11.52</v>
      </c>
      <c r="H88" s="73">
        <v>11.9</v>
      </c>
      <c r="I88" s="73">
        <v>11.52</v>
      </c>
      <c r="J88" s="73">
        <v>11.52</v>
      </c>
      <c r="K88" s="73">
        <v>11.9</v>
      </c>
      <c r="L88" s="73">
        <v>11.52</v>
      </c>
      <c r="M88" s="73">
        <v>11.9</v>
      </c>
      <c r="N88" s="73">
        <v>11.52</v>
      </c>
    </row>
    <row r="89" spans="1:14" x14ac:dyDescent="0.2">
      <c r="B89" s="74" t="s">
        <v>74</v>
      </c>
      <c r="C89" s="75">
        <f t="shared" ref="C89:N89" si="9">SUM(C65:C88)</f>
        <v>161.28</v>
      </c>
      <c r="D89" s="75">
        <f t="shared" si="9"/>
        <v>178.64</v>
      </c>
      <c r="E89" s="75">
        <f t="shared" si="9"/>
        <v>161.28</v>
      </c>
      <c r="F89" s="75">
        <f t="shared" si="9"/>
        <v>166.60000000000005</v>
      </c>
      <c r="G89" s="75">
        <f t="shared" si="9"/>
        <v>161.28</v>
      </c>
      <c r="H89" s="75">
        <f t="shared" si="9"/>
        <v>166.60000000000005</v>
      </c>
      <c r="I89" s="75">
        <f t="shared" si="9"/>
        <v>161.28</v>
      </c>
      <c r="J89" s="75">
        <f t="shared" si="9"/>
        <v>161.28</v>
      </c>
      <c r="K89" s="75">
        <f t="shared" si="9"/>
        <v>166.60000000000005</v>
      </c>
      <c r="L89" s="75">
        <f t="shared" si="9"/>
        <v>161.28</v>
      </c>
      <c r="M89" s="75">
        <f t="shared" si="9"/>
        <v>166.60000000000005</v>
      </c>
      <c r="N89" s="75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6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6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9">
        <v>2024</v>
      </c>
      <c r="B94" s="69" t="s">
        <v>73</v>
      </c>
      <c r="C94" s="70">
        <f>DATE(A94,1,1)</f>
        <v>45292</v>
      </c>
      <c r="D94" s="70">
        <f t="shared" ref="D94:N94" si="12">EDATE(C94,1)</f>
        <v>45323</v>
      </c>
      <c r="E94" s="70">
        <f t="shared" si="12"/>
        <v>45352</v>
      </c>
      <c r="F94" s="70">
        <f t="shared" si="12"/>
        <v>45383</v>
      </c>
      <c r="G94" s="70">
        <f t="shared" si="12"/>
        <v>45413</v>
      </c>
      <c r="H94" s="70">
        <f t="shared" si="12"/>
        <v>45444</v>
      </c>
      <c r="I94" s="70">
        <f t="shared" si="12"/>
        <v>45474</v>
      </c>
      <c r="J94" s="70">
        <f t="shared" si="12"/>
        <v>45505</v>
      </c>
      <c r="K94" s="70">
        <f t="shared" si="12"/>
        <v>45536</v>
      </c>
      <c r="L94" s="70">
        <f t="shared" si="12"/>
        <v>45566</v>
      </c>
      <c r="M94" s="70">
        <f t="shared" si="12"/>
        <v>45597</v>
      </c>
      <c r="N94" s="70">
        <f t="shared" si="12"/>
        <v>45627</v>
      </c>
    </row>
    <row r="95" spans="1:14" x14ac:dyDescent="0.2">
      <c r="B95" s="33">
        <v>1</v>
      </c>
      <c r="C95" s="71">
        <v>11.52</v>
      </c>
      <c r="D95" s="71">
        <v>12.76</v>
      </c>
      <c r="E95" s="71">
        <v>11.52</v>
      </c>
      <c r="F95" s="71">
        <v>11.9</v>
      </c>
      <c r="G95" s="71">
        <v>11.52</v>
      </c>
      <c r="H95" s="71">
        <v>11.9</v>
      </c>
      <c r="I95" s="71">
        <v>11.52</v>
      </c>
      <c r="J95" s="71">
        <v>11.52</v>
      </c>
      <c r="K95" s="71">
        <v>11.9</v>
      </c>
      <c r="L95" s="71">
        <v>11.52</v>
      </c>
      <c r="M95" s="71">
        <v>11.9</v>
      </c>
      <c r="N95" s="71">
        <v>11.52</v>
      </c>
    </row>
    <row r="96" spans="1:14" x14ac:dyDescent="0.2">
      <c r="B96" s="33">
        <v>2</v>
      </c>
      <c r="C96" s="71">
        <v>11.52</v>
      </c>
      <c r="D96" s="71">
        <v>12.76</v>
      </c>
      <c r="E96" s="71">
        <v>11.52</v>
      </c>
      <c r="F96" s="71">
        <v>11.9</v>
      </c>
      <c r="G96" s="71">
        <v>11.52</v>
      </c>
      <c r="H96" s="71">
        <v>11.9</v>
      </c>
      <c r="I96" s="71">
        <v>11.52</v>
      </c>
      <c r="J96" s="71">
        <v>11.52</v>
      </c>
      <c r="K96" s="71">
        <v>11.9</v>
      </c>
      <c r="L96" s="71">
        <v>11.52</v>
      </c>
      <c r="M96" s="71">
        <v>11.9</v>
      </c>
      <c r="N96" s="71">
        <v>11.52</v>
      </c>
    </row>
    <row r="97" spans="2:14" x14ac:dyDescent="0.2">
      <c r="B97" s="33">
        <v>3</v>
      </c>
      <c r="C97" s="71">
        <v>11.52</v>
      </c>
      <c r="D97" s="71">
        <v>12.76</v>
      </c>
      <c r="E97" s="71">
        <v>11.52</v>
      </c>
      <c r="F97" s="71">
        <v>11.9</v>
      </c>
      <c r="G97" s="71">
        <v>11.52</v>
      </c>
      <c r="H97" s="71">
        <v>11.9</v>
      </c>
      <c r="I97" s="71">
        <v>11.52</v>
      </c>
      <c r="J97" s="71">
        <v>11.52</v>
      </c>
      <c r="K97" s="71">
        <v>11.9</v>
      </c>
      <c r="L97" s="71">
        <v>11.52</v>
      </c>
      <c r="M97" s="71">
        <v>11.9</v>
      </c>
      <c r="N97" s="71">
        <v>11.52</v>
      </c>
    </row>
    <row r="98" spans="2:14" x14ac:dyDescent="0.2">
      <c r="B98" s="33">
        <v>4</v>
      </c>
      <c r="C98" s="71">
        <v>11.52</v>
      </c>
      <c r="D98" s="71">
        <v>12.76</v>
      </c>
      <c r="E98" s="71">
        <v>11.52</v>
      </c>
      <c r="F98" s="71">
        <v>11.9</v>
      </c>
      <c r="G98" s="71">
        <v>11.52</v>
      </c>
      <c r="H98" s="71">
        <v>11.9</v>
      </c>
      <c r="I98" s="71">
        <v>11.52</v>
      </c>
      <c r="J98" s="71">
        <v>11.52</v>
      </c>
      <c r="K98" s="71">
        <v>11.9</v>
      </c>
      <c r="L98" s="71">
        <v>11.52</v>
      </c>
      <c r="M98" s="71">
        <v>11.9</v>
      </c>
      <c r="N98" s="71">
        <v>11.52</v>
      </c>
    </row>
    <row r="99" spans="2:14" x14ac:dyDescent="0.2">
      <c r="B99" s="33">
        <v>5</v>
      </c>
      <c r="C99" s="71">
        <v>11.52</v>
      </c>
      <c r="D99" s="71">
        <v>12.76</v>
      </c>
      <c r="E99" s="71">
        <v>11.52</v>
      </c>
      <c r="F99" s="71">
        <v>11.9</v>
      </c>
      <c r="G99" s="71">
        <v>11.52</v>
      </c>
      <c r="H99" s="71">
        <v>11.9</v>
      </c>
      <c r="I99" s="71">
        <v>11.52</v>
      </c>
      <c r="J99" s="71">
        <v>11.52</v>
      </c>
      <c r="K99" s="71">
        <v>11.9</v>
      </c>
      <c r="L99" s="71">
        <v>11.52</v>
      </c>
      <c r="M99" s="71">
        <v>11.9</v>
      </c>
      <c r="N99" s="71">
        <v>11.52</v>
      </c>
    </row>
    <row r="100" spans="2:14" x14ac:dyDescent="0.2">
      <c r="B100" s="33">
        <v>6</v>
      </c>
      <c r="C100" s="71">
        <v>11.52</v>
      </c>
      <c r="D100" s="71">
        <v>12.76</v>
      </c>
      <c r="E100" s="71">
        <v>11.52</v>
      </c>
      <c r="F100" s="71">
        <v>11.9</v>
      </c>
      <c r="G100" s="71">
        <v>11.52</v>
      </c>
      <c r="H100" s="71">
        <v>11.9</v>
      </c>
      <c r="I100" s="71">
        <v>11.52</v>
      </c>
      <c r="J100" s="71">
        <v>11.52</v>
      </c>
      <c r="K100" s="71">
        <v>11.9</v>
      </c>
      <c r="L100" s="71">
        <v>11.52</v>
      </c>
      <c r="M100" s="71">
        <v>11.9</v>
      </c>
      <c r="N100" s="71">
        <v>11.52</v>
      </c>
    </row>
    <row r="101" spans="2:14" x14ac:dyDescent="0.2">
      <c r="B101" s="33">
        <v>7</v>
      </c>
      <c r="C101" s="71">
        <v>11.52</v>
      </c>
      <c r="D101" s="71">
        <v>12.76</v>
      </c>
      <c r="E101" s="71">
        <v>11.52</v>
      </c>
      <c r="F101" s="71">
        <v>11.9</v>
      </c>
      <c r="G101" s="71">
        <v>11.52</v>
      </c>
      <c r="H101" s="71">
        <v>11.9</v>
      </c>
      <c r="I101" s="71">
        <v>11.52</v>
      </c>
      <c r="J101" s="71">
        <v>11.52</v>
      </c>
      <c r="K101" s="71">
        <v>11.9</v>
      </c>
      <c r="L101" s="71">
        <v>11.52</v>
      </c>
      <c r="M101" s="71">
        <v>11.9</v>
      </c>
      <c r="N101" s="71">
        <v>11.52</v>
      </c>
    </row>
    <row r="102" spans="2:14" x14ac:dyDescent="0.2">
      <c r="B102" s="33">
        <v>8</v>
      </c>
      <c r="C102" s="71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</row>
    <row r="103" spans="2:14" x14ac:dyDescent="0.2">
      <c r="B103" s="33">
        <v>9</v>
      </c>
      <c r="C103" s="71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</row>
    <row r="104" spans="2:14" x14ac:dyDescent="0.2">
      <c r="B104" s="33">
        <v>10</v>
      </c>
      <c r="C104" s="71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</row>
    <row r="105" spans="2:14" x14ac:dyDescent="0.2">
      <c r="B105" s="33">
        <v>11</v>
      </c>
      <c r="C105" s="71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</row>
    <row r="106" spans="2:14" x14ac:dyDescent="0.2">
      <c r="B106" s="33">
        <v>12</v>
      </c>
      <c r="C106" s="71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</row>
    <row r="107" spans="2:14" x14ac:dyDescent="0.2">
      <c r="B107" s="33">
        <v>13</v>
      </c>
      <c r="C107" s="71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</row>
    <row r="108" spans="2:14" x14ac:dyDescent="0.2">
      <c r="B108" s="33">
        <v>14</v>
      </c>
      <c r="C108" s="71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71">
        <v>0</v>
      </c>
      <c r="K108" s="71">
        <v>0</v>
      </c>
      <c r="L108" s="71">
        <v>0</v>
      </c>
      <c r="M108" s="71">
        <v>0</v>
      </c>
      <c r="N108" s="71">
        <v>0</v>
      </c>
    </row>
    <row r="109" spans="2:14" x14ac:dyDescent="0.2">
      <c r="B109" s="33">
        <v>15</v>
      </c>
      <c r="C109" s="71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J109" s="71">
        <v>0</v>
      </c>
      <c r="K109" s="71">
        <v>0</v>
      </c>
      <c r="L109" s="71">
        <v>0</v>
      </c>
      <c r="M109" s="71">
        <v>0</v>
      </c>
      <c r="N109" s="71">
        <v>0</v>
      </c>
    </row>
    <row r="110" spans="2:14" x14ac:dyDescent="0.2">
      <c r="B110" s="33">
        <v>16</v>
      </c>
      <c r="C110" s="71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  <c r="J110" s="71">
        <v>0</v>
      </c>
      <c r="K110" s="71">
        <v>0</v>
      </c>
      <c r="L110" s="71">
        <v>0</v>
      </c>
      <c r="M110" s="71">
        <v>0</v>
      </c>
      <c r="N110" s="71">
        <v>0</v>
      </c>
    </row>
    <row r="111" spans="2:14" x14ac:dyDescent="0.2">
      <c r="B111" s="33">
        <v>17</v>
      </c>
      <c r="C111" s="71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  <c r="J111" s="71">
        <v>0</v>
      </c>
      <c r="K111" s="71">
        <v>0</v>
      </c>
      <c r="L111" s="71">
        <v>0</v>
      </c>
      <c r="M111" s="71">
        <v>0</v>
      </c>
      <c r="N111" s="71">
        <v>0</v>
      </c>
    </row>
    <row r="112" spans="2:14" x14ac:dyDescent="0.2">
      <c r="B112" s="33">
        <v>18</v>
      </c>
      <c r="C112" s="71">
        <v>11.52</v>
      </c>
      <c r="D112" s="71">
        <v>12.76</v>
      </c>
      <c r="E112" s="71">
        <v>11.52</v>
      </c>
      <c r="F112" s="71">
        <v>11.9</v>
      </c>
      <c r="G112" s="71">
        <v>11.52</v>
      </c>
      <c r="H112" s="71">
        <v>11.9</v>
      </c>
      <c r="I112" s="71">
        <v>11.52</v>
      </c>
      <c r="J112" s="71">
        <v>11.52</v>
      </c>
      <c r="K112" s="71">
        <v>11.9</v>
      </c>
      <c r="L112" s="71">
        <v>11.52</v>
      </c>
      <c r="M112" s="71">
        <v>11.9</v>
      </c>
      <c r="N112" s="71">
        <v>11.52</v>
      </c>
    </row>
    <row r="113" spans="1:14" x14ac:dyDescent="0.2">
      <c r="B113" s="33">
        <v>19</v>
      </c>
      <c r="C113" s="71">
        <v>11.52</v>
      </c>
      <c r="D113" s="71">
        <v>12.76</v>
      </c>
      <c r="E113" s="71">
        <v>11.52</v>
      </c>
      <c r="F113" s="71">
        <v>11.9</v>
      </c>
      <c r="G113" s="71">
        <v>11.52</v>
      </c>
      <c r="H113" s="71">
        <v>11.9</v>
      </c>
      <c r="I113" s="71">
        <v>11.52</v>
      </c>
      <c r="J113" s="71">
        <v>11.52</v>
      </c>
      <c r="K113" s="71">
        <v>11.9</v>
      </c>
      <c r="L113" s="71">
        <v>11.52</v>
      </c>
      <c r="M113" s="71">
        <v>11.9</v>
      </c>
      <c r="N113" s="71">
        <v>11.52</v>
      </c>
    </row>
    <row r="114" spans="1:14" x14ac:dyDescent="0.2">
      <c r="B114" s="33">
        <v>20</v>
      </c>
      <c r="C114" s="71">
        <v>11.52</v>
      </c>
      <c r="D114" s="71">
        <v>12.76</v>
      </c>
      <c r="E114" s="71">
        <v>11.52</v>
      </c>
      <c r="F114" s="71">
        <v>11.9</v>
      </c>
      <c r="G114" s="71">
        <v>11.52</v>
      </c>
      <c r="H114" s="71">
        <v>11.9</v>
      </c>
      <c r="I114" s="71">
        <v>11.52</v>
      </c>
      <c r="J114" s="71">
        <v>11.52</v>
      </c>
      <c r="K114" s="71">
        <v>11.9</v>
      </c>
      <c r="L114" s="71">
        <v>11.52</v>
      </c>
      <c r="M114" s="71">
        <v>11.9</v>
      </c>
      <c r="N114" s="71">
        <v>11.52</v>
      </c>
    </row>
    <row r="115" spans="1:14" x14ac:dyDescent="0.2">
      <c r="B115" s="33">
        <v>21</v>
      </c>
      <c r="C115" s="71">
        <v>11.52</v>
      </c>
      <c r="D115" s="71">
        <v>12.76</v>
      </c>
      <c r="E115" s="71">
        <v>11.52</v>
      </c>
      <c r="F115" s="71">
        <v>11.9</v>
      </c>
      <c r="G115" s="71">
        <v>11.52</v>
      </c>
      <c r="H115" s="71">
        <v>11.9</v>
      </c>
      <c r="I115" s="71">
        <v>11.52</v>
      </c>
      <c r="J115" s="71">
        <v>11.52</v>
      </c>
      <c r="K115" s="71">
        <v>11.9</v>
      </c>
      <c r="L115" s="71">
        <v>11.52</v>
      </c>
      <c r="M115" s="71">
        <v>11.9</v>
      </c>
      <c r="N115" s="71">
        <v>11.52</v>
      </c>
    </row>
    <row r="116" spans="1:14" x14ac:dyDescent="0.2">
      <c r="B116" s="33">
        <v>22</v>
      </c>
      <c r="C116" s="71">
        <v>11.52</v>
      </c>
      <c r="D116" s="71">
        <v>12.76</v>
      </c>
      <c r="E116" s="71">
        <v>11.52</v>
      </c>
      <c r="F116" s="71">
        <v>11.9</v>
      </c>
      <c r="G116" s="71">
        <v>11.52</v>
      </c>
      <c r="H116" s="71">
        <v>11.9</v>
      </c>
      <c r="I116" s="71">
        <v>11.52</v>
      </c>
      <c r="J116" s="71">
        <v>11.52</v>
      </c>
      <c r="K116" s="71">
        <v>11.9</v>
      </c>
      <c r="L116" s="71">
        <v>11.52</v>
      </c>
      <c r="M116" s="71">
        <v>11.9</v>
      </c>
      <c r="N116" s="71">
        <v>11.52</v>
      </c>
    </row>
    <row r="117" spans="1:14" x14ac:dyDescent="0.2">
      <c r="B117" s="33">
        <v>23</v>
      </c>
      <c r="C117" s="71">
        <v>11.52</v>
      </c>
      <c r="D117" s="71">
        <v>12.76</v>
      </c>
      <c r="E117" s="71">
        <v>11.52</v>
      </c>
      <c r="F117" s="71">
        <v>11.9</v>
      </c>
      <c r="G117" s="71">
        <v>11.52</v>
      </c>
      <c r="H117" s="71">
        <v>11.9</v>
      </c>
      <c r="I117" s="71">
        <v>11.52</v>
      </c>
      <c r="J117" s="71">
        <v>11.52</v>
      </c>
      <c r="K117" s="71">
        <v>11.9</v>
      </c>
      <c r="L117" s="71">
        <v>11.52</v>
      </c>
      <c r="M117" s="71">
        <v>11.9</v>
      </c>
      <c r="N117" s="71">
        <v>11.52</v>
      </c>
    </row>
    <row r="118" spans="1:14" x14ac:dyDescent="0.2">
      <c r="B118" s="72">
        <v>24</v>
      </c>
      <c r="C118" s="73">
        <v>11.52</v>
      </c>
      <c r="D118" s="73">
        <v>12.76</v>
      </c>
      <c r="E118" s="73">
        <v>11.52</v>
      </c>
      <c r="F118" s="73">
        <v>11.9</v>
      </c>
      <c r="G118" s="73">
        <v>11.52</v>
      </c>
      <c r="H118" s="73">
        <v>11.9</v>
      </c>
      <c r="I118" s="73">
        <v>11.52</v>
      </c>
      <c r="J118" s="73">
        <v>11.52</v>
      </c>
      <c r="K118" s="73">
        <v>11.9</v>
      </c>
      <c r="L118" s="73">
        <v>11.52</v>
      </c>
      <c r="M118" s="73">
        <v>11.9</v>
      </c>
      <c r="N118" s="73">
        <v>11.52</v>
      </c>
    </row>
    <row r="119" spans="1:14" x14ac:dyDescent="0.2">
      <c r="B119" s="74" t="s">
        <v>74</v>
      </c>
      <c r="C119" s="75">
        <f t="shared" ref="C119:N119" si="13">SUM(C95:C118)</f>
        <v>161.28</v>
      </c>
      <c r="D119" s="75">
        <f t="shared" si="13"/>
        <v>178.64</v>
      </c>
      <c r="E119" s="75">
        <f t="shared" si="13"/>
        <v>161.28</v>
      </c>
      <c r="F119" s="75">
        <f t="shared" si="13"/>
        <v>166.60000000000005</v>
      </c>
      <c r="G119" s="75">
        <f t="shared" si="13"/>
        <v>161.28</v>
      </c>
      <c r="H119" s="75">
        <f t="shared" si="13"/>
        <v>166.60000000000005</v>
      </c>
      <c r="I119" s="75">
        <f t="shared" si="13"/>
        <v>161.28</v>
      </c>
      <c r="J119" s="75">
        <f t="shared" si="13"/>
        <v>161.28</v>
      </c>
      <c r="K119" s="75">
        <f t="shared" si="13"/>
        <v>166.60000000000005</v>
      </c>
      <c r="L119" s="75">
        <f t="shared" si="13"/>
        <v>161.28</v>
      </c>
      <c r="M119" s="75">
        <f t="shared" si="13"/>
        <v>166.60000000000005</v>
      </c>
      <c r="N119" s="75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6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Punto de Medida</vt:lpstr>
      <vt:lpstr>CMG</vt:lpstr>
      <vt:lpstr>Energía Transada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2021-11-25T20:59:36Z</dcterms:modified>
</cp:coreProperties>
</file>